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socskrb-my.sharepoint.com/personal/slporopat_socskrb_hr/Documents/VAŽNO!/KB/PLANIRANJE KB/PLAN 2026/"/>
    </mc:Choice>
  </mc:AlternateContent>
  <xr:revisionPtr revIDLastSave="1413" documentId="8_{35D981EE-A19B-4089-874A-14013E176145}" xr6:coauthVersionLast="47" xr6:coauthVersionMax="47" xr10:uidLastSave="{1D193EA7-1400-4BFC-ADFE-7D61D429B615}"/>
  <bookViews>
    <workbookView xWindow="-120" yWindow="-120" windowWidth="29040" windowHeight="15720" activeTab="1" xr2:uid="{00000000-000D-0000-FFFF-FFFF00000000}"/>
  </bookViews>
  <sheets>
    <sheet name="SAŽETAK" sheetId="10" r:id="rId1"/>
    <sheet name=" Račun prihoda i rashoda" sheetId="3" r:id="rId2"/>
    <sheet name="Prihodi i rashodi po izvorima" sheetId="8" r:id="rId3"/>
    <sheet name="Rashodi prema funkcijskoj kl" sheetId="5" r:id="rId4"/>
    <sheet name="Račun financiranja" sheetId="6" r:id="rId5"/>
    <sheet name="Račun financiranja po izvorima" sheetId="9" r:id="rId6"/>
    <sheet name="POSEBNI DIO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7" l="1"/>
  <c r="H11" i="7"/>
  <c r="G11" i="7"/>
  <c r="F11" i="7"/>
  <c r="E11" i="7"/>
  <c r="I47" i="7"/>
  <c r="H47" i="7"/>
  <c r="G47" i="7"/>
  <c r="F47" i="7"/>
  <c r="E47" i="7"/>
  <c r="I32" i="7" l="1"/>
  <c r="I31" i="7" s="1"/>
  <c r="I12" i="7" s="1"/>
  <c r="H32" i="7"/>
  <c r="H31" i="7" s="1"/>
  <c r="H12" i="7" s="1"/>
  <c r="G32" i="7"/>
  <c r="G31" i="7" s="1"/>
  <c r="G12" i="7" s="1"/>
  <c r="F32" i="7"/>
  <c r="F31" i="7" s="1"/>
  <c r="E32" i="7"/>
  <c r="E31" i="7" s="1"/>
  <c r="E12" i="7" s="1"/>
  <c r="H36" i="8"/>
  <c r="G36" i="8"/>
  <c r="F36" i="8"/>
  <c r="E36" i="8"/>
  <c r="D36" i="8"/>
  <c r="E41" i="8"/>
  <c r="D41" i="8"/>
  <c r="H42" i="8"/>
  <c r="H41" i="8" s="1"/>
  <c r="G42" i="8"/>
  <c r="G41" i="8" s="1"/>
  <c r="F42" i="8"/>
  <c r="F41" i="8" s="1"/>
  <c r="E42" i="8"/>
  <c r="D42" i="8"/>
  <c r="F13" i="8"/>
  <c r="H19" i="8"/>
  <c r="H18" i="8" s="1"/>
  <c r="G19" i="8"/>
  <c r="G18" i="8" s="1"/>
  <c r="F19" i="8"/>
  <c r="F18" i="8" s="1"/>
  <c r="E19" i="8"/>
  <c r="E18" i="8" s="1"/>
  <c r="D19" i="8"/>
  <c r="D18" i="8" s="1"/>
  <c r="H13" i="8"/>
  <c r="G13" i="8"/>
  <c r="E13" i="8"/>
  <c r="D13" i="8"/>
  <c r="F12" i="7" l="1"/>
  <c r="G31" i="3"/>
  <c r="F31" i="3"/>
  <c r="I57" i="7"/>
  <c r="H57" i="7"/>
  <c r="I55" i="7"/>
  <c r="H55" i="7"/>
  <c r="I49" i="7"/>
  <c r="I48" i="7" s="1"/>
  <c r="I13" i="7" s="1"/>
  <c r="H49" i="7"/>
  <c r="H48" i="7" s="1"/>
  <c r="H13" i="7" s="1"/>
  <c r="I45" i="7"/>
  <c r="I44" i="7" s="1"/>
  <c r="H45" i="7"/>
  <c r="H44" i="7" s="1"/>
  <c r="I42" i="7"/>
  <c r="I41" i="7" s="1"/>
  <c r="H42" i="7"/>
  <c r="H41" i="7" s="1"/>
  <c r="I38" i="7"/>
  <c r="I37" i="7" s="1"/>
  <c r="I15" i="7" s="1"/>
  <c r="H38" i="7"/>
  <c r="H37" i="7" s="1"/>
  <c r="H15" i="7" s="1"/>
  <c r="I35" i="7"/>
  <c r="I34" i="7" s="1"/>
  <c r="I14" i="7" s="1"/>
  <c r="H35" i="7"/>
  <c r="H34" i="7" s="1"/>
  <c r="H14" i="7" s="1"/>
  <c r="I29" i="7"/>
  <c r="I28" i="7" s="1"/>
  <c r="H29" i="7"/>
  <c r="H28" i="7" s="1"/>
  <c r="I26" i="7"/>
  <c r="I25" i="7" s="1"/>
  <c r="I24" i="7" s="1"/>
  <c r="H26" i="7"/>
  <c r="H25" i="7" s="1"/>
  <c r="I19" i="7"/>
  <c r="I18" i="7" s="1"/>
  <c r="H19" i="7"/>
  <c r="H18" i="7" s="1"/>
  <c r="H13" i="5"/>
  <c r="H12" i="5" s="1"/>
  <c r="H11" i="5" s="1"/>
  <c r="G13" i="5"/>
  <c r="G12" i="5" s="1"/>
  <c r="G11" i="5" s="1"/>
  <c r="H51" i="8"/>
  <c r="H50" i="8" s="1"/>
  <c r="G51" i="8"/>
  <c r="G50" i="8" s="1"/>
  <c r="H48" i="8"/>
  <c r="H47" i="8" s="1"/>
  <c r="G48" i="8"/>
  <c r="G47" i="8" s="1"/>
  <c r="H45" i="8"/>
  <c r="H44" i="8" s="1"/>
  <c r="G45" i="8"/>
  <c r="G44" i="8" s="1"/>
  <c r="H39" i="8"/>
  <c r="H38" i="8" s="1"/>
  <c r="G39" i="8"/>
  <c r="G38" i="8" s="1"/>
  <c r="H35" i="8"/>
  <c r="G35" i="8"/>
  <c r="H28" i="8"/>
  <c r="H27" i="8" s="1"/>
  <c r="G28" i="8"/>
  <c r="G27" i="8" s="1"/>
  <c r="H25" i="8"/>
  <c r="H24" i="8" s="1"/>
  <c r="G25" i="8"/>
  <c r="G24" i="8" s="1"/>
  <c r="H22" i="8"/>
  <c r="G22" i="8"/>
  <c r="G21" i="8" s="1"/>
  <c r="H21" i="8"/>
  <c r="H16" i="8"/>
  <c r="H15" i="8" s="1"/>
  <c r="G16" i="8"/>
  <c r="G15" i="8" s="1"/>
  <c r="H12" i="8"/>
  <c r="G12" i="8"/>
  <c r="G26" i="3"/>
  <c r="F26" i="3"/>
  <c r="G12" i="3"/>
  <c r="G11" i="3" s="1"/>
  <c r="F12" i="3"/>
  <c r="F11" i="3" s="1"/>
  <c r="J41" i="10"/>
  <c r="J23" i="10"/>
  <c r="J12" i="10"/>
  <c r="J9" i="10"/>
  <c r="H41" i="10"/>
  <c r="H23" i="10"/>
  <c r="H12" i="10"/>
  <c r="H9" i="10"/>
  <c r="I41" i="10"/>
  <c r="I23" i="10"/>
  <c r="I12" i="10"/>
  <c r="I9" i="10"/>
  <c r="E49" i="7"/>
  <c r="G49" i="7"/>
  <c r="F49" i="7"/>
  <c r="E25" i="8"/>
  <c r="D25" i="8"/>
  <c r="E31" i="3"/>
  <c r="D31" i="3"/>
  <c r="C31" i="3"/>
  <c r="D26" i="3"/>
  <c r="C26" i="3"/>
  <c r="E26" i="3"/>
  <c r="H53" i="7" l="1"/>
  <c r="H54" i="7"/>
  <c r="H10" i="7"/>
  <c r="H9" i="7" s="1"/>
  <c r="H24" i="7"/>
  <c r="I54" i="7"/>
  <c r="I53" i="7" s="1"/>
  <c r="I40" i="7"/>
  <c r="G34" i="8"/>
  <c r="H34" i="8"/>
  <c r="G11" i="8"/>
  <c r="H11" i="8"/>
  <c r="J15" i="10"/>
  <c r="J24" i="10" s="1"/>
  <c r="J31" i="10" s="1"/>
  <c r="J32" i="10" s="1"/>
  <c r="H15" i="10"/>
  <c r="H24" i="10" s="1"/>
  <c r="H31" i="10" s="1"/>
  <c r="H32" i="10" s="1"/>
  <c r="G25" i="3"/>
  <c r="F25" i="3"/>
  <c r="H17" i="7"/>
  <c r="H16" i="7" s="1"/>
  <c r="I17" i="7"/>
  <c r="I16" i="7" s="1"/>
  <c r="H40" i="7"/>
  <c r="I15" i="10"/>
  <c r="I24" i="10"/>
  <c r="I31" i="10" s="1"/>
  <c r="I32" i="10" s="1"/>
  <c r="G55" i="7"/>
  <c r="F55" i="7"/>
  <c r="E55" i="7"/>
  <c r="G57" i="7"/>
  <c r="F57" i="7"/>
  <c r="E57" i="7"/>
  <c r="G48" i="7"/>
  <c r="G13" i="7" s="1"/>
  <c r="F48" i="7"/>
  <c r="F13" i="7" s="1"/>
  <c r="E48" i="7"/>
  <c r="E13" i="7" s="1"/>
  <c r="G45" i="7"/>
  <c r="G44" i="7" s="1"/>
  <c r="F45" i="7"/>
  <c r="F44" i="7" s="1"/>
  <c r="E45" i="7"/>
  <c r="E44" i="7" s="1"/>
  <c r="G42" i="7"/>
  <c r="G41" i="7" s="1"/>
  <c r="F42" i="7"/>
  <c r="F41" i="7" s="1"/>
  <c r="E42" i="7"/>
  <c r="E41" i="7" s="1"/>
  <c r="G38" i="7"/>
  <c r="G37" i="7" s="1"/>
  <c r="G15" i="7" s="1"/>
  <c r="F38" i="7"/>
  <c r="F37" i="7" s="1"/>
  <c r="F15" i="7" s="1"/>
  <c r="E38" i="7"/>
  <c r="E37" i="7" s="1"/>
  <c r="E15" i="7" s="1"/>
  <c r="G35" i="7"/>
  <c r="G34" i="7" s="1"/>
  <c r="F35" i="7"/>
  <c r="F34" i="7" s="1"/>
  <c r="E35" i="7"/>
  <c r="E34" i="7" s="1"/>
  <c r="G29" i="7"/>
  <c r="G28" i="7" s="1"/>
  <c r="F29" i="7"/>
  <c r="F28" i="7" s="1"/>
  <c r="E29" i="7"/>
  <c r="E28" i="7" s="1"/>
  <c r="G26" i="7"/>
  <c r="G25" i="7" s="1"/>
  <c r="G24" i="7" s="1"/>
  <c r="F26" i="7"/>
  <c r="F25" i="7" s="1"/>
  <c r="F24" i="7" s="1"/>
  <c r="E26" i="7"/>
  <c r="E25" i="7" s="1"/>
  <c r="G19" i="7"/>
  <c r="G18" i="7" s="1"/>
  <c r="F19" i="7"/>
  <c r="F18" i="7" s="1"/>
  <c r="E19" i="7"/>
  <c r="E18" i="7" s="1"/>
  <c r="E17" i="7" s="1"/>
  <c r="E16" i="7" s="1"/>
  <c r="F51" i="8"/>
  <c r="F50" i="8" s="1"/>
  <c r="E51" i="8"/>
  <c r="E50" i="8" s="1"/>
  <c r="D51" i="8"/>
  <c r="D50" i="8" s="1"/>
  <c r="F48" i="8"/>
  <c r="F47" i="8" s="1"/>
  <c r="E48" i="8"/>
  <c r="E47" i="8" s="1"/>
  <c r="D48" i="8"/>
  <c r="D47" i="8" s="1"/>
  <c r="F45" i="8"/>
  <c r="F44" i="8" s="1"/>
  <c r="E45" i="8"/>
  <c r="E44" i="8" s="1"/>
  <c r="D45" i="8"/>
  <c r="D44" i="8" s="1"/>
  <c r="F39" i="8"/>
  <c r="F38" i="8" s="1"/>
  <c r="E39" i="8"/>
  <c r="E38" i="8" s="1"/>
  <c r="D39" i="8"/>
  <c r="D38" i="8" s="1"/>
  <c r="F35" i="8"/>
  <c r="F34" i="8" s="1"/>
  <c r="E35" i="8"/>
  <c r="E34" i="8" s="1"/>
  <c r="D35" i="8"/>
  <c r="F12" i="8"/>
  <c r="E12" i="8"/>
  <c r="D12" i="8"/>
  <c r="F16" i="8"/>
  <c r="F15" i="8" s="1"/>
  <c r="E16" i="8"/>
  <c r="E15" i="8" s="1"/>
  <c r="D16" i="8"/>
  <c r="D15" i="8" s="1"/>
  <c r="F22" i="8"/>
  <c r="F21" i="8" s="1"/>
  <c r="E22" i="8"/>
  <c r="E21" i="8" s="1"/>
  <c r="D22" i="8"/>
  <c r="D21" i="8" s="1"/>
  <c r="F25" i="8"/>
  <c r="F24" i="8" s="1"/>
  <c r="E24" i="8"/>
  <c r="D24" i="8"/>
  <c r="F28" i="8"/>
  <c r="F27" i="8" s="1"/>
  <c r="E28" i="8"/>
  <c r="E27" i="8" s="1"/>
  <c r="D28" i="8"/>
  <c r="D27" i="8" s="1"/>
  <c r="F13" i="5"/>
  <c r="F12" i="5" s="1"/>
  <c r="F11" i="5" s="1"/>
  <c r="E13" i="5"/>
  <c r="E12" i="5" s="1"/>
  <c r="E11" i="5" s="1"/>
  <c r="D13" i="5"/>
  <c r="D12" i="5" s="1"/>
  <c r="D11" i="5" s="1"/>
  <c r="G14" i="7" l="1"/>
  <c r="F14" i="7"/>
  <c r="F17" i="7"/>
  <c r="F16" i="7" s="1"/>
  <c r="G17" i="7"/>
  <c r="G16" i="7" s="1"/>
  <c r="E24" i="7"/>
  <c r="I10" i="7"/>
  <c r="I9" i="7" s="1"/>
  <c r="I23" i="7"/>
  <c r="I8" i="7" s="1"/>
  <c r="E14" i="7"/>
  <c r="D34" i="8"/>
  <c r="E11" i="8"/>
  <c r="D11" i="8"/>
  <c r="F11" i="8"/>
  <c r="H23" i="7"/>
  <c r="H8" i="7" s="1"/>
  <c r="E54" i="7"/>
  <c r="E53" i="7" s="1"/>
  <c r="G54" i="7"/>
  <c r="G53" i="7" s="1"/>
  <c r="F54" i="7"/>
  <c r="F53" i="7" s="1"/>
  <c r="E40" i="7"/>
  <c r="E25" i="3"/>
  <c r="G40" i="7"/>
  <c r="F40" i="7"/>
  <c r="D25" i="3"/>
  <c r="C25" i="3"/>
  <c r="E12" i="3"/>
  <c r="E11" i="3" s="1"/>
  <c r="D12" i="3"/>
  <c r="D11" i="3" s="1"/>
  <c r="C12" i="3"/>
  <c r="C11" i="3" s="1"/>
  <c r="F41" i="10"/>
  <c r="G41" i="10" s="1"/>
  <c r="G23" i="10"/>
  <c r="F23" i="10"/>
  <c r="G12" i="10"/>
  <c r="F12" i="10"/>
  <c r="G9" i="10"/>
  <c r="F9" i="10"/>
  <c r="F10" i="7" l="1"/>
  <c r="F9" i="7" s="1"/>
  <c r="G10" i="7"/>
  <c r="G9" i="7" s="1"/>
  <c r="E10" i="7"/>
  <c r="E9" i="7" s="1"/>
  <c r="F23" i="7"/>
  <c r="F8" i="7" s="1"/>
  <c r="G23" i="7"/>
  <c r="G8" i="7" s="1"/>
  <c r="E23" i="7"/>
  <c r="E8" i="7" s="1"/>
  <c r="F15" i="10"/>
  <c r="F24" i="10" s="1"/>
  <c r="F31" i="10" s="1"/>
  <c r="F32" i="10" s="1"/>
  <c r="G15" i="10"/>
  <c r="G24" i="10" s="1"/>
  <c r="G31" i="10" s="1"/>
  <c r="G32" i="10" s="1"/>
</calcChain>
</file>

<file path=xl/sharedStrings.xml><?xml version="1.0" encoding="utf-8"?>
<sst xmlns="http://schemas.openxmlformats.org/spreadsheetml/2006/main" count="286" uniqueCount="126">
  <si>
    <t>PRIHODI UKUPNO</t>
  </si>
  <si>
    <t>RASHODI UKUPNO</t>
  </si>
  <si>
    <t>NETO FINANCIRANJE</t>
  </si>
  <si>
    <t xml:space="preserve">A. RAČUN PRIHODA I RASHODA </t>
  </si>
  <si>
    <t>Prihodi poslovanja</t>
  </si>
  <si>
    <t>Prihodi od prodaje nefinancijske imovine</t>
  </si>
  <si>
    <t>Rashodi poslovanja</t>
  </si>
  <si>
    <t>Rashodi za zaposlene</t>
  </si>
  <si>
    <t>Rashodi za nabavu nefinancijske imovine</t>
  </si>
  <si>
    <t>Rashodi za nabavu neproizvedene dugotrajne imovine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</si>
  <si>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</si>
  <si>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</si>
  <si>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</si>
  <si>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</si>
  <si>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</si>
  <si>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</si>
  <si>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</si>
  <si>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Primici od zaduživanja</t>
  </si>
  <si>
    <t>Izdaci za otplatu glavnice primljenih kredita i zajmova</t>
  </si>
  <si>
    <t>A) SAŽETAK RAČUNA PRIHODA I RASHODA</t>
  </si>
  <si>
    <t>B) SAŽETAK RAČUNA FINANCIRANJA</t>
  </si>
  <si>
    <t>Prihodi od prodaje proizvedene dugotrajne imovine</t>
  </si>
  <si>
    <t>Pomoći iz inozemstva i od subjekata unutar općeg proračuna</t>
  </si>
  <si>
    <t>…</t>
  </si>
  <si>
    <t>Prihodi iz nadležnog proračuna i od HZZO-a temeljem ugovornih obveza</t>
  </si>
  <si>
    <t>Naziv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</si>
  <si>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</si>
  <si>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</si>
  <si>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</si>
  <si>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</si>
  <si>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</si>
  <si>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</si>
  <si>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1 Opći prihodi i primici</t>
  </si>
  <si>
    <t xml:space="preserve">  11 Opći prihodi i primici</t>
  </si>
  <si>
    <t>3 Vlastiti prihodi</t>
  </si>
  <si>
    <t xml:space="preserve">  31 Vlastiti prihodi</t>
  </si>
  <si>
    <t>D) VIŠEGODIŠNJI PLAN URAVNOTEŽENJA</t>
  </si>
  <si>
    <t>RAZLIKA - VIŠAK / MANJAK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</si>
  <si>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</si>
  <si>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</si>
  <si>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</si>
  <si>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</si>
  <si>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</si>
  <si>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VIŠAK / MANJAK IZ PRETHODNE(IH) GODINE KOJI ĆE SE RASPOREDITI / POKRITI</t>
  </si>
  <si>
    <t>VIŠAK / MANJAK TEKUĆE GODINE</t>
  </si>
  <si>
    <t xml:space="preserve">B. RAČUN FINANCIRANJA </t>
  </si>
  <si>
    <t>Plan 2025.</t>
  </si>
  <si>
    <t>Razred/ skupina</t>
  </si>
  <si>
    <t>UKUPNO RASHODI</t>
  </si>
  <si>
    <t>UKUPNO PRIHODI</t>
  </si>
  <si>
    <t>UKUPNO PRIMICI</t>
  </si>
  <si>
    <t>UKUPNO IZDACI</t>
  </si>
  <si>
    <t>Brojčana oznaka i naziv</t>
  </si>
  <si>
    <t xml:space="preserve"> Opći prihodi i primici</t>
  </si>
  <si>
    <t>A1. PRIHODI I RASHODI PREMA EKONOMSKOJ KLASIFIKACIJI</t>
  </si>
  <si>
    <t>A2. PRIHODI I RASHODI PREMA IZVORIMA FINANCIRANJA</t>
  </si>
  <si>
    <t>A3. RASHODI PREMA FUNKCIJSKOJ KLASIFIKACIJI</t>
  </si>
  <si>
    <t>Razred i naziv</t>
  </si>
  <si>
    <t>B1. RAČUN FINANCIRANJA PREMA EKONOMSKOJ KLASIFIKACIJI</t>
  </si>
  <si>
    <t>B2. RAČUN FINANCIRANJA PREMA IZVORIMA FINANCIRANJA</t>
  </si>
  <si>
    <t>Opći prihodi i primici</t>
  </si>
  <si>
    <t>Vlastiti prihodi</t>
  </si>
  <si>
    <t>Prihodi od imovine</t>
  </si>
  <si>
    <t>Prihodi od prodanih proizvoda, pruženih usluga i donacija</t>
  </si>
  <si>
    <t>Rashodi za nabavu proizvedene dugotrajne imovine</t>
  </si>
  <si>
    <t>Financijski rashodi</t>
  </si>
  <si>
    <t>08</t>
  </si>
  <si>
    <t>Rekreacija, kultura, religija</t>
  </si>
  <si>
    <t>082</t>
  </si>
  <si>
    <t>Služba kulture</t>
  </si>
  <si>
    <t>0820</t>
  </si>
  <si>
    <t>Pomoći tijela i fondova EU</t>
  </si>
  <si>
    <t>Pomoći tijela i fondova EU - proračunski korisnici</t>
  </si>
  <si>
    <t xml:space="preserve"> Pomoći</t>
  </si>
  <si>
    <t>Donacije</t>
  </si>
  <si>
    <t>Donacije - proračunski korisnici</t>
  </si>
  <si>
    <t>Namjenski prmici i preneseni viškovi</t>
  </si>
  <si>
    <t>Preneseni viškovi iz ranijih godina</t>
  </si>
  <si>
    <t>Preneseni viškovi iz ranijih godina - proračunski korisnici</t>
  </si>
  <si>
    <t xml:space="preserve">   GLAVA/RKP 00704</t>
  </si>
  <si>
    <t>USTANOVE U KULTURI</t>
  </si>
  <si>
    <t>Izvor financiranja 111</t>
  </si>
  <si>
    <t>Izvor financiranja 541</t>
  </si>
  <si>
    <t>Izvor financiranja 821</t>
  </si>
  <si>
    <t>Pomoći fondova EU -prorač.korisnici</t>
  </si>
  <si>
    <t>Donacije -prorač.korisnici</t>
  </si>
  <si>
    <t>Preneseni viškovi -prorač.korisnici</t>
  </si>
  <si>
    <t xml:space="preserve">     REDOVNI PROGRAM </t>
  </si>
  <si>
    <t xml:space="preserve">       Aktivnost A103717</t>
  </si>
  <si>
    <t xml:space="preserve">  REDOVNI PROGRAM </t>
  </si>
  <si>
    <t xml:space="preserve">    POSEBNI PROGRAM </t>
  </si>
  <si>
    <t xml:space="preserve">       Aktivnost A103718</t>
  </si>
  <si>
    <t>POSEBNI PROGRAMI</t>
  </si>
  <si>
    <t xml:space="preserve">  POSEBNI PROGRAM </t>
  </si>
  <si>
    <t xml:space="preserve">       Aktivnost A103707</t>
  </si>
  <si>
    <t>Rashodi za nabavu nefinanc.imovine</t>
  </si>
  <si>
    <t>Rash. za nabavu proizv.dugotr.imov.</t>
  </si>
  <si>
    <t>TEKUĆI PROJEKT - ADRIATIC PORTLAND</t>
  </si>
  <si>
    <t>Pomoći dane u inozemstvo</t>
  </si>
  <si>
    <t>Izvršenje 2024.</t>
  </si>
  <si>
    <t xml:space="preserve">       Aktivnost T102702</t>
  </si>
  <si>
    <t>ADVENTSKA PRIČA</t>
  </si>
  <si>
    <t xml:space="preserve">       Aktivnost A102711</t>
  </si>
  <si>
    <t>Tekući plan 2025.</t>
  </si>
  <si>
    <t>Plan 2026.</t>
  </si>
  <si>
    <t>Plan 2027.</t>
  </si>
  <si>
    <t>Plan 2028.</t>
  </si>
  <si>
    <t>FINANCIJSKI PLAN PRORAČUNSKOG KORISNIKA JEDINICE LOKALNE I PODRUČNE (REGIONALNE) SAMOUPRAVE 
ZA 2026. I PROJEKCIJE ZA 2027. I 2028. GODINU</t>
  </si>
  <si>
    <t xml:space="preserve"> FINANCIJSKI PLAN PRORAČUNSKOG KORISNIKA JEDINICE LOKALNE I PODRUČNE (REGIONALNE) SAMOUPRAVE 
ZA 2026. I PROJEKCIJE ZA 2027. I 2028. GODINU                                                                                                                                                 </t>
  </si>
  <si>
    <t>Prihodi za posebne namjene</t>
  </si>
  <si>
    <t>Redovna djelatnost - proračunski korisnici GRAD</t>
  </si>
  <si>
    <t>Vlastiti prihodi - proračunski korisnici GRAD</t>
  </si>
  <si>
    <t>Turističke pristojbe</t>
  </si>
  <si>
    <t>Donacije - proračunski korisnici GRAD</t>
  </si>
  <si>
    <t>Izvor financiranja 110</t>
  </si>
  <si>
    <t>Izvor financiranja 311</t>
  </si>
  <si>
    <t>Izvor financiranja 611</t>
  </si>
  <si>
    <t>PROGRAMSKA KLASIFIKACIJA</t>
  </si>
  <si>
    <t>OPREMANJE</t>
  </si>
  <si>
    <t>REDOVAN RAD USTANOVE U KULTURI</t>
  </si>
  <si>
    <t>Izvor financiranja 432</t>
  </si>
  <si>
    <t>Prihodi za posebne namjene - tur.pristojbe</t>
  </si>
  <si>
    <t>Redovna djelatnost -prorač.korisnici GRAD</t>
  </si>
  <si>
    <t>Vlastiti prihodi -prorač.korisnici GRAD</t>
  </si>
  <si>
    <t>PROGRAM 1037</t>
  </si>
  <si>
    <t>DJELATNOST USTANOVA U KULTURI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</si>
</sst>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i/>
      <sz val="10"/>
      <name val="Arial"/>
      <family val="2"/>
      <charset val="238"/>
    </font>
    <font>
      <b/>
      <sz val="11"/>
      <color theme="1"/>
      <name val="Calibri"/>
      <family val="2"/>
      <charset val="238"/>
    </font>
    <font>
      <sz val="12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8" fillId="2" borderId="3" xfId="0" quotePrefix="1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9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Border="1" applyAlignment="1">
      <alignment horizontal="right"/>
    </xf>
    <xf numFmtId="3" fontId="6" fillId="3" borderId="1" xfId="0" quotePrefix="1" applyNumberFormat="1" applyFont="1" applyFill="1" applyBorder="1" applyAlignment="1">
      <alignment horizontal="right"/>
    </xf>
    <xf numFmtId="0" fontId="9" fillId="3" borderId="1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7" fillId="3" borderId="2" xfId="0" applyFont="1" applyFill="1" applyBorder="1" applyAlignment="1">
      <alignment vertical="center"/>
    </xf>
    <xf numFmtId="3" fontId="9" fillId="4" borderId="1" xfId="0" quotePrefix="1" applyNumberFormat="1" applyFont="1" applyFill="1" applyBorder="1" applyAlignment="1">
      <alignment horizontal="right"/>
    </xf>
    <xf numFmtId="3" fontId="9" fillId="3" borderId="1" xfId="0" quotePrefix="1" applyNumberFormat="1" applyFont="1" applyFill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wrapText="1"/>
    </xf>
    <xf numFmtId="0" fontId="17" fillId="0" borderId="0" xfId="0" quotePrefix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7" fillId="0" borderId="0" xfId="0" applyFont="1"/>
    <xf numFmtId="0" fontId="9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3" xfId="0" quotePrefix="1" applyFont="1" applyFill="1" applyBorder="1" applyAlignment="1">
      <alignment horizontal="center" vertical="center"/>
    </xf>
    <xf numFmtId="0" fontId="7" fillId="2" borderId="3" xfId="0" quotePrefix="1" applyFont="1" applyFill="1" applyBorder="1" applyAlignment="1">
      <alignment horizontal="center" vertical="center"/>
    </xf>
    <xf numFmtId="3" fontId="14" fillId="2" borderId="4" xfId="0" applyNumberFormat="1" applyFont="1" applyFill="1" applyBorder="1" applyAlignment="1">
      <alignment horizontal="right"/>
    </xf>
    <xf numFmtId="3" fontId="14" fillId="2" borderId="3" xfId="0" applyNumberFormat="1" applyFont="1" applyFill="1" applyBorder="1" applyAlignment="1">
      <alignment horizontal="right"/>
    </xf>
    <xf numFmtId="0" fontId="19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/>
    </xf>
    <xf numFmtId="0" fontId="9" fillId="2" borderId="4" xfId="0" applyFont="1" applyFill="1" applyBorder="1" applyAlignment="1">
      <alignment horizontal="left" vertical="center" wrapText="1"/>
    </xf>
    <xf numFmtId="0" fontId="8" fillId="2" borderId="4" xfId="0" quotePrefix="1" applyFont="1" applyFill="1" applyBorder="1" applyAlignment="1">
      <alignment horizontal="left" vertical="center"/>
    </xf>
    <xf numFmtId="0" fontId="8" fillId="2" borderId="4" xfId="0" quotePrefix="1" applyFont="1" applyFill="1" applyBorder="1" applyAlignment="1">
      <alignment horizontal="left" vertical="center" wrapText="1"/>
    </xf>
    <xf numFmtId="0" fontId="8" fillId="2" borderId="4" xfId="0" quotePrefix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8" fillId="2" borderId="4" xfId="0" quotePrefix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9" fillId="2" borderId="4" xfId="0" quotePrefix="1" applyFont="1" applyFill="1" applyBorder="1" applyAlignment="1">
      <alignment horizontal="left" vertical="center" wrapText="1"/>
    </xf>
    <xf numFmtId="0" fontId="7" fillId="2" borderId="4" xfId="0" quotePrefix="1" applyFont="1" applyFill="1" applyBorder="1" applyAlignment="1">
      <alignment horizontal="left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3" fontId="6" fillId="0" borderId="4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/>
    </xf>
    <xf numFmtId="0" fontId="22" fillId="2" borderId="3" xfId="0" quotePrefix="1" applyFont="1" applyFill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 wrapText="1"/>
    </xf>
    <xf numFmtId="3" fontId="6" fillId="2" borderId="4" xfId="0" applyNumberFormat="1" applyFont="1" applyFill="1" applyBorder="1" applyAlignment="1">
      <alignment horizontal="right"/>
    </xf>
    <xf numFmtId="0" fontId="5" fillId="0" borderId="0" xfId="0" applyFont="1" applyAlignment="1">
      <alignment vertical="center" wrapText="1"/>
    </xf>
    <xf numFmtId="3" fontId="9" fillId="4" borderId="3" xfId="0" quotePrefix="1" applyNumberFormat="1" applyFont="1" applyFill="1" applyBorder="1" applyAlignment="1">
      <alignment horizontal="right"/>
    </xf>
    <xf numFmtId="3" fontId="9" fillId="3" borderId="3" xfId="0" quotePrefix="1" applyNumberFormat="1" applyFont="1" applyFill="1" applyBorder="1" applyAlignment="1">
      <alignment horizontal="right"/>
    </xf>
    <xf numFmtId="0" fontId="0" fillId="0" borderId="6" xfId="0" applyBorder="1"/>
    <xf numFmtId="0" fontId="6" fillId="0" borderId="1" xfId="0" quotePrefix="1" applyFont="1" applyBorder="1" applyAlignment="1">
      <alignment horizontal="center" wrapText="1"/>
    </xf>
    <xf numFmtId="0" fontId="6" fillId="0" borderId="2" xfId="0" quotePrefix="1" applyFont="1" applyBorder="1" applyAlignment="1">
      <alignment horizontal="center" wrapText="1"/>
    </xf>
    <xf numFmtId="0" fontId="6" fillId="0" borderId="4" xfId="0" quotePrefix="1" applyFont="1" applyBorder="1" applyAlignment="1">
      <alignment horizontal="center" wrapText="1"/>
    </xf>
    <xf numFmtId="0" fontId="9" fillId="0" borderId="1" xfId="0" quotePrefix="1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9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9" fillId="0" borderId="1" xfId="0" quotePrefix="1" applyFont="1" applyBorder="1" applyAlignment="1">
      <alignment horizontal="left" vertic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23" fillId="2" borderId="3" xfId="0" quotePrefix="1" applyFont="1" applyFill="1" applyBorder="1" applyAlignment="1">
      <alignment horizontal="left" vertical="center" wrapText="1"/>
    </xf>
    <xf numFmtId="0" fontId="24" fillId="0" borderId="3" xfId="0" applyFont="1" applyBorder="1" applyAlignment="1">
      <alignment horizontal="left"/>
    </xf>
    <xf numFmtId="0" fontId="25" fillId="0" borderId="0" xfId="0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workbookViewId="0">
      <selection activeCell="O7" sqref="O7"/>
    </sheetView>
  </sheetViews>
  <sheetFormatPr defaultRowHeight="15" x14ac:dyDescent="0.25"/>
  <cols>
    <col min="5" max="10" width="25.28515625" customWidth="1"/>
  </cols>
  <sheetData>
    <row r="1" spans="1:10" ht="51" customHeight="1" x14ac:dyDescent="0.25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18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.75" customHeight="1" x14ac:dyDescent="0.25">
      <c r="A3" s="86" t="s">
        <v>13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18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.75" customHeight="1" x14ac:dyDescent="0.25">
      <c r="A5" s="86" t="s">
        <v>19</v>
      </c>
      <c r="B5" s="86"/>
      <c r="C5" s="86"/>
      <c r="D5" s="86"/>
      <c r="E5" s="86"/>
      <c r="F5" s="86"/>
      <c r="G5" s="86"/>
      <c r="H5" s="86"/>
      <c r="I5" s="86"/>
      <c r="J5" s="86"/>
    </row>
    <row r="6" spans="1:10" ht="18" x14ac:dyDescent="0.25">
      <c r="A6" s="1"/>
      <c r="B6" s="2"/>
      <c r="C6" s="2"/>
      <c r="D6" s="2"/>
      <c r="E6" s="5"/>
      <c r="F6" s="6"/>
      <c r="G6" s="6"/>
      <c r="H6" s="6"/>
      <c r="I6" s="6"/>
      <c r="J6" s="6"/>
    </row>
    <row r="7" spans="1:10" ht="26.25" customHeight="1" x14ac:dyDescent="0.25">
      <c r="A7" s="95" t="s">
        <v>57</v>
      </c>
      <c r="B7" s="96"/>
      <c r="C7" s="96"/>
      <c r="D7" s="96"/>
      <c r="E7" s="97"/>
      <c r="F7" s="3" t="s">
        <v>99</v>
      </c>
      <c r="G7" s="3" t="s">
        <v>103</v>
      </c>
      <c r="H7" s="3" t="s">
        <v>104</v>
      </c>
      <c r="I7" s="3" t="s">
        <v>105</v>
      </c>
      <c r="J7" s="3" t="s">
        <v>106</v>
      </c>
    </row>
    <row r="8" spans="1:10" x14ac:dyDescent="0.25">
      <c r="A8" s="81">
        <v>1</v>
      </c>
      <c r="B8" s="82"/>
      <c r="C8" s="82"/>
      <c r="D8" s="82"/>
      <c r="E8" s="83"/>
      <c r="F8" s="3">
        <v>2</v>
      </c>
      <c r="G8" s="3">
        <v>3</v>
      </c>
      <c r="H8" s="3">
        <v>4</v>
      </c>
      <c r="I8" s="3">
        <v>5</v>
      </c>
      <c r="J8" s="3">
        <v>6</v>
      </c>
    </row>
    <row r="9" spans="1:10" x14ac:dyDescent="0.25">
      <c r="A9" s="88" t="s">
        <v>0</v>
      </c>
      <c r="B9" s="89"/>
      <c r="C9" s="89"/>
      <c r="D9" s="89"/>
      <c r="E9" s="90"/>
      <c r="F9" s="24">
        <f>F10+F11</f>
        <v>277734</v>
      </c>
      <c r="G9" s="24">
        <f t="shared" ref="G9:H9" si="0">G10+G11</f>
        <v>383683</v>
      </c>
      <c r="H9" s="24">
        <f t="shared" si="0"/>
        <v>434520</v>
      </c>
      <c r="I9" s="24">
        <f t="shared" ref="I9" si="1">I10+I11</f>
        <v>430480</v>
      </c>
      <c r="J9" s="24">
        <f t="shared" ref="J9" si="2">J10+J11</f>
        <v>442710</v>
      </c>
    </row>
    <row r="10" spans="1:10" x14ac:dyDescent="0.25">
      <c r="A10" s="91" t="s">
        <v>26</v>
      </c>
      <c r="B10" s="92"/>
      <c r="C10" s="92"/>
      <c r="D10" s="92"/>
      <c r="E10" s="85"/>
      <c r="F10" s="25">
        <v>277734</v>
      </c>
      <c r="G10" s="25">
        <v>383683</v>
      </c>
      <c r="H10" s="25">
        <v>434520</v>
      </c>
      <c r="I10" s="25">
        <v>430480</v>
      </c>
      <c r="J10" s="25">
        <v>442710</v>
      </c>
    </row>
    <row r="11" spans="1:10" x14ac:dyDescent="0.25">
      <c r="A11" s="84" t="s">
        <v>27</v>
      </c>
      <c r="B11" s="85"/>
      <c r="C11" s="85"/>
      <c r="D11" s="85"/>
      <c r="E11" s="85"/>
      <c r="F11" s="25"/>
      <c r="G11" s="25"/>
      <c r="H11" s="25"/>
      <c r="I11" s="25"/>
      <c r="J11" s="25"/>
    </row>
    <row r="12" spans="1:10" x14ac:dyDescent="0.25">
      <c r="A12" s="27" t="s">
        <v>1</v>
      </c>
      <c r="B12" s="36"/>
      <c r="C12" s="36"/>
      <c r="D12" s="36"/>
      <c r="E12" s="36"/>
      <c r="F12" s="24">
        <f>F13+F14</f>
        <v>276614</v>
      </c>
      <c r="G12" s="24">
        <f t="shared" ref="G12:H12" si="3">G13+G14</f>
        <v>384803</v>
      </c>
      <c r="H12" s="24">
        <f t="shared" si="3"/>
        <v>434520</v>
      </c>
      <c r="I12" s="24">
        <f t="shared" ref="I12" si="4">I13+I14</f>
        <v>430480</v>
      </c>
      <c r="J12" s="24">
        <f t="shared" ref="J12" si="5">J13+J14</f>
        <v>442710</v>
      </c>
    </row>
    <row r="13" spans="1:10" x14ac:dyDescent="0.25">
      <c r="A13" s="93" t="s">
        <v>28</v>
      </c>
      <c r="B13" s="92"/>
      <c r="C13" s="92"/>
      <c r="D13" s="92"/>
      <c r="E13" s="92"/>
      <c r="F13" s="25">
        <v>271923</v>
      </c>
      <c r="G13" s="25">
        <v>358153</v>
      </c>
      <c r="H13" s="25">
        <v>391520</v>
      </c>
      <c r="I13" s="25">
        <v>403480</v>
      </c>
      <c r="J13" s="25">
        <v>415710</v>
      </c>
    </row>
    <row r="14" spans="1:10" x14ac:dyDescent="0.25">
      <c r="A14" s="84" t="s">
        <v>29</v>
      </c>
      <c r="B14" s="85"/>
      <c r="C14" s="85"/>
      <c r="D14" s="85"/>
      <c r="E14" s="85"/>
      <c r="F14" s="25">
        <v>4691</v>
      </c>
      <c r="G14" s="25">
        <v>26650</v>
      </c>
      <c r="H14" s="25">
        <v>43000</v>
      </c>
      <c r="I14" s="25">
        <v>27000</v>
      </c>
      <c r="J14" s="25">
        <v>27000</v>
      </c>
    </row>
    <row r="15" spans="1:10" x14ac:dyDescent="0.25">
      <c r="A15" s="94" t="s">
        <v>37</v>
      </c>
      <c r="B15" s="89"/>
      <c r="C15" s="89"/>
      <c r="D15" s="89"/>
      <c r="E15" s="89"/>
      <c r="F15" s="24">
        <f>F9-F12</f>
        <v>1120</v>
      </c>
      <c r="G15" s="24">
        <f t="shared" ref="G15:H15" si="6">G9-G12</f>
        <v>-1120</v>
      </c>
      <c r="H15" s="24">
        <f t="shared" si="6"/>
        <v>0</v>
      </c>
      <c r="I15" s="24">
        <f t="shared" ref="I15" si="7">I9-I12</f>
        <v>0</v>
      </c>
      <c r="J15" s="24">
        <f t="shared" ref="J15" si="8">J9-J12</f>
        <v>0</v>
      </c>
    </row>
    <row r="16" spans="1:10" ht="18" x14ac:dyDescent="0.25">
      <c r="A16" s="4"/>
      <c r="B16" s="18"/>
      <c r="C16" s="18"/>
      <c r="D16" s="18"/>
      <c r="E16" s="18"/>
      <c r="F16" s="18"/>
      <c r="G16" s="18"/>
      <c r="H16" s="19"/>
      <c r="I16" s="19"/>
      <c r="J16" s="19"/>
    </row>
    <row r="17" spans="1:11" ht="15.75" x14ac:dyDescent="0.25">
      <c r="A17" s="86" t="s">
        <v>20</v>
      </c>
      <c r="B17" s="87"/>
      <c r="C17" s="87"/>
      <c r="D17" s="87"/>
      <c r="E17" s="87"/>
      <c r="F17" s="87"/>
      <c r="G17" s="87"/>
      <c r="H17" s="87"/>
    </row>
    <row r="18" spans="1:11" ht="18" x14ac:dyDescent="0.25">
      <c r="A18" s="4"/>
      <c r="B18" s="18"/>
      <c r="C18" s="18"/>
      <c r="D18" s="18"/>
      <c r="E18" s="18"/>
      <c r="F18" s="18"/>
      <c r="G18" s="18"/>
      <c r="H18" s="19"/>
      <c r="I18" s="19"/>
      <c r="J18" s="19"/>
    </row>
    <row r="19" spans="1:11" x14ac:dyDescent="0.25">
      <c r="A19" s="95" t="s">
        <v>57</v>
      </c>
      <c r="B19" s="96"/>
      <c r="C19" s="96"/>
      <c r="D19" s="96"/>
      <c r="E19" s="97"/>
      <c r="F19" s="3" t="s">
        <v>99</v>
      </c>
      <c r="G19" s="3" t="s">
        <v>103</v>
      </c>
      <c r="H19" s="3" t="s">
        <v>104</v>
      </c>
      <c r="I19" s="3" t="s">
        <v>105</v>
      </c>
      <c r="J19" s="3" t="s">
        <v>106</v>
      </c>
    </row>
    <row r="20" spans="1:11" x14ac:dyDescent="0.25">
      <c r="A20" s="81">
        <v>1</v>
      </c>
      <c r="B20" s="82"/>
      <c r="C20" s="82"/>
      <c r="D20" s="82"/>
      <c r="E20" s="83"/>
      <c r="F20" s="3">
        <v>2</v>
      </c>
      <c r="G20" s="3">
        <v>3</v>
      </c>
      <c r="H20" s="3">
        <v>4</v>
      </c>
      <c r="I20" s="3">
        <v>5</v>
      </c>
      <c r="J20" s="3">
        <v>6</v>
      </c>
    </row>
    <row r="21" spans="1:11" x14ac:dyDescent="0.25">
      <c r="A21" s="84" t="s">
        <v>30</v>
      </c>
      <c r="B21" s="85"/>
      <c r="C21" s="85"/>
      <c r="D21" s="85"/>
      <c r="E21" s="85"/>
      <c r="F21" s="25"/>
      <c r="G21" s="25"/>
      <c r="H21" s="25"/>
      <c r="I21" s="25"/>
      <c r="J21" s="25"/>
    </row>
    <row r="22" spans="1:11" x14ac:dyDescent="0.25">
      <c r="A22" s="84" t="s">
        <v>31</v>
      </c>
      <c r="B22" s="85"/>
      <c r="C22" s="85"/>
      <c r="D22" s="85"/>
      <c r="E22" s="85"/>
      <c r="F22" s="25"/>
      <c r="G22" s="25"/>
      <c r="H22" s="25"/>
      <c r="I22" s="25"/>
      <c r="J22" s="25"/>
    </row>
    <row r="23" spans="1:11" x14ac:dyDescent="0.25">
      <c r="A23" s="94" t="s">
        <v>2</v>
      </c>
      <c r="B23" s="89"/>
      <c r="C23" s="89"/>
      <c r="D23" s="89"/>
      <c r="E23" s="89"/>
      <c r="F23" s="24">
        <f>F21-F22</f>
        <v>0</v>
      </c>
      <c r="G23" s="24">
        <f t="shared" ref="G23:H23" si="9">G21-G22</f>
        <v>0</v>
      </c>
      <c r="H23" s="24">
        <f t="shared" si="9"/>
        <v>0</v>
      </c>
      <c r="I23" s="24">
        <f t="shared" ref="I23" si="10">I21-I22</f>
        <v>0</v>
      </c>
      <c r="J23" s="24">
        <f t="shared" ref="J23" si="11">J21-J22</f>
        <v>0</v>
      </c>
    </row>
    <row r="24" spans="1:11" x14ac:dyDescent="0.25">
      <c r="A24" s="94" t="s">
        <v>38</v>
      </c>
      <c r="B24" s="89"/>
      <c r="C24" s="89"/>
      <c r="D24" s="89"/>
      <c r="E24" s="89"/>
      <c r="F24" s="24">
        <f>F15+F23</f>
        <v>1120</v>
      </c>
      <c r="G24" s="24">
        <f t="shared" ref="G24:H24" si="12">G15+G23</f>
        <v>-1120</v>
      </c>
      <c r="H24" s="24">
        <f t="shared" si="12"/>
        <v>0</v>
      </c>
      <c r="I24" s="24">
        <f t="shared" ref="I24" si="13">I15+I23</f>
        <v>0</v>
      </c>
      <c r="J24" s="24">
        <f t="shared" ref="J24" si="14">J15+J23</f>
        <v>0</v>
      </c>
    </row>
    <row r="25" spans="1:11" ht="18" x14ac:dyDescent="0.25">
      <c r="A25" s="17"/>
      <c r="B25" s="18"/>
      <c r="C25" s="18"/>
      <c r="D25" s="18"/>
      <c r="E25" s="18"/>
      <c r="F25" s="18"/>
      <c r="G25" s="18"/>
      <c r="H25" s="19"/>
      <c r="I25" s="19"/>
      <c r="J25" s="19"/>
    </row>
    <row r="26" spans="1:11" ht="15.75" x14ac:dyDescent="0.25">
      <c r="A26" s="86" t="s">
        <v>39</v>
      </c>
      <c r="B26" s="87"/>
      <c r="C26" s="87"/>
      <c r="D26" s="87"/>
      <c r="E26" s="87"/>
      <c r="F26" s="87"/>
      <c r="G26" s="87"/>
      <c r="H26" s="87"/>
    </row>
    <row r="27" spans="1:11" ht="15.75" x14ac:dyDescent="0.25">
      <c r="A27" s="34"/>
      <c r="B27" s="35"/>
      <c r="C27" s="35"/>
      <c r="D27" s="35"/>
      <c r="E27" s="35"/>
      <c r="F27" s="35"/>
      <c r="G27" s="35"/>
      <c r="H27" s="35"/>
      <c r="I27" s="35"/>
      <c r="J27" s="35"/>
    </row>
    <row r="28" spans="1:11" x14ac:dyDescent="0.25">
      <c r="A28" s="95" t="s">
        <v>25</v>
      </c>
      <c r="B28" s="96"/>
      <c r="C28" s="96"/>
      <c r="D28" s="96"/>
      <c r="E28" s="97"/>
      <c r="F28" s="3" t="s">
        <v>99</v>
      </c>
      <c r="G28" s="3" t="s">
        <v>103</v>
      </c>
      <c r="H28" s="3" t="s">
        <v>104</v>
      </c>
      <c r="I28" s="3" t="s">
        <v>105</v>
      </c>
      <c r="J28" s="3" t="s">
        <v>106</v>
      </c>
    </row>
    <row r="29" spans="1:11" x14ac:dyDescent="0.25">
      <c r="A29" s="81">
        <v>1</v>
      </c>
      <c r="B29" s="82"/>
      <c r="C29" s="82"/>
      <c r="D29" s="82"/>
      <c r="E29" s="83"/>
      <c r="F29" s="57">
        <v>2</v>
      </c>
      <c r="G29" s="57">
        <v>3</v>
      </c>
      <c r="H29" s="57">
        <v>4</v>
      </c>
      <c r="I29" s="57">
        <v>5</v>
      </c>
      <c r="J29" s="3">
        <v>6</v>
      </c>
    </row>
    <row r="30" spans="1:11" ht="15" customHeight="1" x14ac:dyDescent="0.25">
      <c r="A30" s="100" t="s">
        <v>40</v>
      </c>
      <c r="B30" s="101"/>
      <c r="C30" s="101"/>
      <c r="D30" s="101"/>
      <c r="E30" s="102"/>
      <c r="F30" s="37">
        <v>0</v>
      </c>
      <c r="G30" s="37">
        <v>0</v>
      </c>
      <c r="H30" s="37">
        <v>0</v>
      </c>
      <c r="I30" s="37">
        <v>0</v>
      </c>
      <c r="J30" s="78">
        <v>0</v>
      </c>
    </row>
    <row r="31" spans="1:11" ht="15" customHeight="1" x14ac:dyDescent="0.25">
      <c r="A31" s="94" t="s">
        <v>41</v>
      </c>
      <c r="B31" s="89"/>
      <c r="C31" s="89"/>
      <c r="D31" s="89"/>
      <c r="E31" s="89"/>
      <c r="F31" s="38">
        <f>F24+F30</f>
        <v>1120</v>
      </c>
      <c r="G31" s="38">
        <f t="shared" ref="G31:H31" si="15">G24+G30</f>
        <v>-1120</v>
      </c>
      <c r="H31" s="38">
        <f t="shared" si="15"/>
        <v>0</v>
      </c>
      <c r="I31" s="38">
        <f t="shared" ref="I31" si="16">I24+I30</f>
        <v>0</v>
      </c>
      <c r="J31" s="79">
        <f t="shared" ref="J31" si="17">J24+J30</f>
        <v>0</v>
      </c>
    </row>
    <row r="32" spans="1:11" ht="45" customHeight="1" x14ac:dyDescent="0.25">
      <c r="A32" s="88" t="s">
        <v>42</v>
      </c>
      <c r="B32" s="103"/>
      <c r="C32" s="103"/>
      <c r="D32" s="103"/>
      <c r="E32" s="104"/>
      <c r="F32" s="38">
        <f>F15+F23+F30-F31</f>
        <v>0</v>
      </c>
      <c r="G32" s="38">
        <f t="shared" ref="G32:H32" si="18">G15+G23+G30-G31</f>
        <v>0</v>
      </c>
      <c r="H32" s="38">
        <f t="shared" si="18"/>
        <v>0</v>
      </c>
      <c r="I32" s="38">
        <f t="shared" ref="I32" si="19">I15+I23+I30-I31</f>
        <v>0</v>
      </c>
      <c r="J32" s="79">
        <f t="shared" ref="J32" si="20">J15+J23+J30-J31</f>
        <v>0</v>
      </c>
      <c r="K32" s="80"/>
    </row>
    <row r="33" spans="1:10" ht="15.75" x14ac:dyDescent="0.25">
      <c r="A33" s="39"/>
      <c r="B33" s="40"/>
      <c r="C33" s="40"/>
      <c r="D33" s="40"/>
      <c r="E33" s="40"/>
      <c r="F33" s="40"/>
      <c r="G33" s="40"/>
      <c r="H33" s="40"/>
      <c r="I33" s="40"/>
      <c r="J33" s="40"/>
    </row>
    <row r="34" spans="1:10" ht="15.75" x14ac:dyDescent="0.25">
      <c r="A34" s="105" t="s">
        <v>36</v>
      </c>
      <c r="B34" s="105"/>
      <c r="C34" s="105"/>
      <c r="D34" s="105"/>
      <c r="E34" s="105"/>
      <c r="F34" s="105"/>
      <c r="G34" s="105"/>
      <c r="H34" s="105"/>
    </row>
    <row r="35" spans="1:10" ht="18" x14ac:dyDescent="0.25">
      <c r="A35" s="41"/>
      <c r="B35" s="42"/>
      <c r="C35" s="42"/>
      <c r="D35" s="42"/>
      <c r="E35" s="42"/>
      <c r="F35" s="42"/>
      <c r="G35" s="42"/>
      <c r="H35" s="43"/>
      <c r="I35" s="43"/>
      <c r="J35" s="43"/>
    </row>
    <row r="36" spans="1:10" x14ac:dyDescent="0.25">
      <c r="A36" s="95" t="s">
        <v>25</v>
      </c>
      <c r="B36" s="96"/>
      <c r="C36" s="96"/>
      <c r="D36" s="96"/>
      <c r="E36" s="97"/>
      <c r="F36" s="3" t="s">
        <v>99</v>
      </c>
      <c r="G36" s="3" t="s">
        <v>46</v>
      </c>
      <c r="H36" s="3" t="s">
        <v>104</v>
      </c>
      <c r="I36" s="3" t="s">
        <v>105</v>
      </c>
      <c r="J36" s="3" t="s">
        <v>106</v>
      </c>
    </row>
    <row r="37" spans="1:10" x14ac:dyDescent="0.25">
      <c r="A37" s="81">
        <v>1</v>
      </c>
      <c r="B37" s="82"/>
      <c r="C37" s="82"/>
      <c r="D37" s="82"/>
      <c r="E37" s="83"/>
      <c r="F37" s="57">
        <v>2</v>
      </c>
      <c r="G37" s="57">
        <v>3</v>
      </c>
      <c r="H37" s="57">
        <v>4</v>
      </c>
      <c r="I37" s="57">
        <v>5</v>
      </c>
      <c r="J37" s="3">
        <v>6</v>
      </c>
    </row>
    <row r="38" spans="1:10" ht="15" customHeight="1" x14ac:dyDescent="0.25">
      <c r="A38" s="100" t="s">
        <v>40</v>
      </c>
      <c r="B38" s="101"/>
      <c r="C38" s="101"/>
      <c r="D38" s="101"/>
      <c r="E38" s="102"/>
      <c r="F38" s="37">
        <v>0</v>
      </c>
      <c r="G38" s="37"/>
      <c r="H38" s="37">
        <v>0</v>
      </c>
      <c r="I38" s="37">
        <v>0</v>
      </c>
      <c r="J38" s="78">
        <v>0</v>
      </c>
    </row>
    <row r="39" spans="1:10" ht="28.5" customHeight="1" x14ac:dyDescent="0.25">
      <c r="A39" s="100" t="s">
        <v>43</v>
      </c>
      <c r="B39" s="101"/>
      <c r="C39" s="101"/>
      <c r="D39" s="101"/>
      <c r="E39" s="102"/>
      <c r="F39" s="37">
        <v>0</v>
      </c>
      <c r="G39" s="37"/>
      <c r="H39" s="37">
        <v>0</v>
      </c>
      <c r="I39" s="37">
        <v>0</v>
      </c>
      <c r="J39" s="78">
        <v>0</v>
      </c>
    </row>
    <row r="40" spans="1:10" x14ac:dyDescent="0.25">
      <c r="A40" s="100" t="s">
        <v>44</v>
      </c>
      <c r="B40" s="106"/>
      <c r="C40" s="106"/>
      <c r="D40" s="106"/>
      <c r="E40" s="107"/>
      <c r="F40" s="37">
        <v>0</v>
      </c>
      <c r="G40" s="37">
        <v>0</v>
      </c>
      <c r="H40" s="37">
        <v>0</v>
      </c>
      <c r="I40" s="37">
        <v>0</v>
      </c>
      <c r="J40" s="78">
        <v>0</v>
      </c>
    </row>
    <row r="41" spans="1:10" ht="15" customHeight="1" x14ac:dyDescent="0.25">
      <c r="A41" s="94" t="s">
        <v>41</v>
      </c>
      <c r="B41" s="89"/>
      <c r="C41" s="89"/>
      <c r="D41" s="89"/>
      <c r="E41" s="89"/>
      <c r="F41" s="26">
        <f>F38-F39+F40</f>
        <v>0</v>
      </c>
      <c r="G41" s="26">
        <f t="shared" ref="G41:H41" si="21">G38-G39+G40</f>
        <v>0</v>
      </c>
      <c r="H41" s="26">
        <f t="shared" si="21"/>
        <v>0</v>
      </c>
      <c r="I41" s="26">
        <f t="shared" ref="I41" si="22">I38-I39+I40</f>
        <v>0</v>
      </c>
      <c r="J41" s="26">
        <f t="shared" ref="J41" si="23">J38-J39+J40</f>
        <v>0</v>
      </c>
    </row>
    <row r="42" spans="1:10" ht="17.25" customHeight="1" x14ac:dyDescent="0.25"/>
    <row r="43" spans="1:10" x14ac:dyDescent="0.25">
      <c r="A43" s="98"/>
      <c r="B43" s="99"/>
      <c r="C43" s="99"/>
      <c r="D43" s="99"/>
      <c r="E43" s="99"/>
      <c r="F43" s="99"/>
      <c r="G43" s="99"/>
      <c r="H43" s="99"/>
    </row>
    <row r="44" spans="1:10" ht="9" customHeight="1" x14ac:dyDescent="0.25"/>
  </sheetData>
  <mergeCells count="32">
    <mergeCell ref="A3:J3"/>
    <mergeCell ref="A5:J5"/>
    <mergeCell ref="A1:J1"/>
    <mergeCell ref="A43:H43"/>
    <mergeCell ref="A23:E23"/>
    <mergeCell ref="A24:E24"/>
    <mergeCell ref="A26:H26"/>
    <mergeCell ref="A30:E30"/>
    <mergeCell ref="A31:E31"/>
    <mergeCell ref="A32:E32"/>
    <mergeCell ref="A34:H34"/>
    <mergeCell ref="A38:E38"/>
    <mergeCell ref="A39:E39"/>
    <mergeCell ref="A40:E40"/>
    <mergeCell ref="A41:E41"/>
    <mergeCell ref="A28:E28"/>
    <mergeCell ref="A29:E29"/>
    <mergeCell ref="A36:E36"/>
    <mergeCell ref="A37:E37"/>
    <mergeCell ref="A22:E22"/>
    <mergeCell ref="A9:E9"/>
    <mergeCell ref="A10:E10"/>
    <mergeCell ref="A11:E11"/>
    <mergeCell ref="A13:E13"/>
    <mergeCell ref="A14:E14"/>
    <mergeCell ref="A15:E15"/>
    <mergeCell ref="A17:H17"/>
    <mergeCell ref="A21:E21"/>
    <mergeCell ref="A7:E7"/>
    <mergeCell ref="A8:E8"/>
    <mergeCell ref="A19:E19"/>
    <mergeCell ref="A20:E20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3"/>
  <sheetViews>
    <sheetView tabSelected="1" workbookViewId="0">
      <selection activeCell="G34" sqref="G34"/>
    </sheetView>
  </sheetViews>
  <sheetFormatPr defaultRowHeight="15" x14ac:dyDescent="0.25"/>
  <cols>
    <col min="1" max="1" width="11.42578125" customWidth="1"/>
    <col min="2" max="2" width="26.85546875" customWidth="1"/>
    <col min="3" max="7" width="23.42578125" customWidth="1"/>
  </cols>
  <sheetData>
    <row r="1" spans="1:10" ht="45.75" customHeight="1" x14ac:dyDescent="0.25">
      <c r="A1" s="86" t="s">
        <v>107</v>
      </c>
      <c r="B1" s="86"/>
      <c r="C1" s="86"/>
      <c r="D1" s="86"/>
      <c r="E1" s="86"/>
      <c r="F1" s="86"/>
      <c r="G1" s="86"/>
      <c r="H1" s="77"/>
      <c r="I1" s="77"/>
      <c r="J1" s="77"/>
    </row>
    <row r="2" spans="1:10" ht="18" customHeight="1" x14ac:dyDescent="0.25">
      <c r="A2" s="4"/>
      <c r="B2" s="4"/>
      <c r="C2" s="4"/>
      <c r="D2" s="4"/>
      <c r="E2" s="4"/>
      <c r="F2" s="4"/>
      <c r="G2" s="4"/>
    </row>
    <row r="3" spans="1:10" ht="15.75" customHeight="1" x14ac:dyDescent="0.25">
      <c r="A3" s="86" t="s">
        <v>13</v>
      </c>
      <c r="B3" s="86"/>
      <c r="C3" s="86"/>
      <c r="D3" s="86"/>
      <c r="E3" s="86"/>
      <c r="F3" s="86"/>
      <c r="G3" s="86"/>
    </row>
    <row r="4" spans="1:10" ht="18" x14ac:dyDescent="0.25">
      <c r="A4" s="4"/>
      <c r="B4" s="4"/>
      <c r="C4" s="4"/>
      <c r="D4" s="4"/>
      <c r="E4" s="4"/>
      <c r="F4" s="4"/>
      <c r="G4" s="4"/>
    </row>
    <row r="5" spans="1:10" ht="18" customHeight="1" x14ac:dyDescent="0.25">
      <c r="A5" s="86" t="s">
        <v>3</v>
      </c>
      <c r="B5" s="86"/>
      <c r="C5" s="86"/>
      <c r="D5" s="86"/>
      <c r="E5" s="86"/>
      <c r="F5" s="86"/>
      <c r="G5" s="86"/>
    </row>
    <row r="6" spans="1:10" ht="18" x14ac:dyDescent="0.25">
      <c r="A6" s="4"/>
      <c r="B6" s="4"/>
      <c r="C6" s="4"/>
      <c r="D6" s="4"/>
      <c r="E6" s="4"/>
      <c r="F6" s="4"/>
      <c r="G6" s="4"/>
    </row>
    <row r="7" spans="1:10" ht="15.75" customHeight="1" x14ac:dyDescent="0.25">
      <c r="A7" s="86" t="s">
        <v>54</v>
      </c>
      <c r="B7" s="86"/>
      <c r="C7" s="86"/>
      <c r="D7" s="86"/>
      <c r="E7" s="86"/>
      <c r="F7" s="86"/>
      <c r="G7" s="86"/>
    </row>
    <row r="8" spans="1:10" ht="18" x14ac:dyDescent="0.25">
      <c r="A8" s="4"/>
      <c r="B8" s="4"/>
      <c r="C8" s="4"/>
      <c r="D8" s="4"/>
      <c r="E8" s="4"/>
      <c r="F8" s="4"/>
      <c r="G8" s="4"/>
    </row>
    <row r="9" spans="1:10" ht="25.5" x14ac:dyDescent="0.25">
      <c r="A9" s="16" t="s">
        <v>47</v>
      </c>
      <c r="B9" s="15" t="s">
        <v>15</v>
      </c>
      <c r="C9" s="16" t="s">
        <v>99</v>
      </c>
      <c r="D9" s="16" t="s">
        <v>103</v>
      </c>
      <c r="E9" s="16" t="s">
        <v>104</v>
      </c>
      <c r="F9" s="16" t="s">
        <v>105</v>
      </c>
      <c r="G9" s="16" t="s">
        <v>106</v>
      </c>
    </row>
    <row r="10" spans="1:10" x14ac:dyDescent="0.25">
      <c r="A10" s="30">
        <v>1</v>
      </c>
      <c r="B10" s="31">
        <v>2</v>
      </c>
      <c r="C10" s="31">
        <v>3</v>
      </c>
      <c r="D10" s="30">
        <v>4</v>
      </c>
      <c r="E10" s="30">
        <v>5</v>
      </c>
      <c r="F10" s="30">
        <v>6</v>
      </c>
      <c r="G10" s="30">
        <v>7</v>
      </c>
    </row>
    <row r="11" spans="1:10" x14ac:dyDescent="0.25">
      <c r="A11" s="30"/>
      <c r="B11" s="29" t="s">
        <v>49</v>
      </c>
      <c r="C11" s="72">
        <f>C12</f>
        <v>276614</v>
      </c>
      <c r="D11" s="72">
        <f t="shared" ref="D11:G11" si="0">D12</f>
        <v>383683</v>
      </c>
      <c r="E11" s="72">
        <f t="shared" si="0"/>
        <v>434520</v>
      </c>
      <c r="F11" s="72">
        <f t="shared" si="0"/>
        <v>430480</v>
      </c>
      <c r="G11" s="72">
        <f t="shared" si="0"/>
        <v>442710</v>
      </c>
    </row>
    <row r="12" spans="1:10" ht="15.75" customHeight="1" x14ac:dyDescent="0.25">
      <c r="A12" s="9">
        <v>6</v>
      </c>
      <c r="B12" s="9" t="s">
        <v>4</v>
      </c>
      <c r="C12" s="7">
        <f>C13+C14+C15+C16</f>
        <v>276614</v>
      </c>
      <c r="D12" s="7">
        <f t="shared" ref="D12:E12" si="1">D13+D14+D15+D16</f>
        <v>383683</v>
      </c>
      <c r="E12" s="7">
        <f t="shared" si="1"/>
        <v>434520</v>
      </c>
      <c r="F12" s="7">
        <f t="shared" ref="F12:G12" si="2">F13+F14+F15+F16</f>
        <v>430480</v>
      </c>
      <c r="G12" s="7">
        <f t="shared" si="2"/>
        <v>442710</v>
      </c>
    </row>
    <row r="13" spans="1:10" ht="38.25" x14ac:dyDescent="0.25">
      <c r="A13" s="45">
        <v>63</v>
      </c>
      <c r="B13" s="13" t="s">
        <v>22</v>
      </c>
      <c r="C13" s="7">
        <v>73877</v>
      </c>
      <c r="D13" s="8">
        <v>93093</v>
      </c>
      <c r="E13" s="8">
        <v>0</v>
      </c>
      <c r="F13" s="8">
        <v>0</v>
      </c>
      <c r="G13" s="8">
        <v>0</v>
      </c>
    </row>
    <row r="14" spans="1:10" ht="29.25" customHeight="1" x14ac:dyDescent="0.25">
      <c r="A14" s="45">
        <v>64</v>
      </c>
      <c r="B14" s="13" t="s">
        <v>62</v>
      </c>
      <c r="C14" s="7">
        <v>14</v>
      </c>
      <c r="D14" s="8">
        <v>10</v>
      </c>
      <c r="E14" s="8">
        <v>30</v>
      </c>
      <c r="F14" s="8">
        <v>30</v>
      </c>
      <c r="G14" s="8">
        <v>30</v>
      </c>
    </row>
    <row r="15" spans="1:10" ht="25.5" x14ac:dyDescent="0.25">
      <c r="A15" s="45">
        <v>66</v>
      </c>
      <c r="B15" s="13" t="s">
        <v>63</v>
      </c>
      <c r="C15" s="7">
        <v>29839</v>
      </c>
      <c r="D15" s="8">
        <v>39190</v>
      </c>
      <c r="E15" s="8">
        <v>25970</v>
      </c>
      <c r="F15" s="8">
        <v>25970</v>
      </c>
      <c r="G15" s="8">
        <v>25970</v>
      </c>
    </row>
    <row r="16" spans="1:10" ht="38.25" x14ac:dyDescent="0.25">
      <c r="A16" s="47">
        <v>67</v>
      </c>
      <c r="B16" s="13" t="s">
        <v>24</v>
      </c>
      <c r="C16" s="7">
        <v>172884</v>
      </c>
      <c r="D16" s="8">
        <v>251390</v>
      </c>
      <c r="E16" s="8">
        <v>408520</v>
      </c>
      <c r="F16" s="8">
        <v>404480</v>
      </c>
      <c r="G16" s="8">
        <v>416710</v>
      </c>
    </row>
    <row r="17" spans="1:7" ht="25.5" x14ac:dyDescent="0.25">
      <c r="A17" s="12">
        <v>7</v>
      </c>
      <c r="B17" s="20" t="s">
        <v>5</v>
      </c>
      <c r="C17" s="7"/>
      <c r="D17" s="8"/>
      <c r="E17" s="8"/>
      <c r="F17" s="8"/>
      <c r="G17" s="8"/>
    </row>
    <row r="18" spans="1:7" ht="25.5" x14ac:dyDescent="0.25">
      <c r="A18" s="45">
        <v>72</v>
      </c>
      <c r="B18" s="21" t="s">
        <v>21</v>
      </c>
      <c r="C18" s="7"/>
      <c r="D18" s="8"/>
      <c r="E18" s="8"/>
      <c r="F18" s="8"/>
      <c r="G18" s="8"/>
    </row>
    <row r="19" spans="1:7" x14ac:dyDescent="0.25">
      <c r="A19" s="46" t="s">
        <v>23</v>
      </c>
      <c r="B19" s="11"/>
      <c r="C19" s="7"/>
      <c r="D19" s="8"/>
      <c r="E19" s="8"/>
      <c r="F19" s="8"/>
      <c r="G19" s="8"/>
    </row>
    <row r="22" spans="1:7" ht="18" x14ac:dyDescent="0.25">
      <c r="A22" s="4"/>
      <c r="B22" s="4"/>
      <c r="C22" s="4"/>
      <c r="D22" s="4"/>
      <c r="E22" s="4"/>
      <c r="F22" s="4"/>
      <c r="G22" s="4"/>
    </row>
    <row r="23" spans="1:7" ht="25.5" x14ac:dyDescent="0.25">
      <c r="A23" s="16" t="s">
        <v>47</v>
      </c>
      <c r="B23" s="15" t="s">
        <v>15</v>
      </c>
      <c r="C23" s="16" t="s">
        <v>99</v>
      </c>
      <c r="D23" s="16" t="s">
        <v>103</v>
      </c>
      <c r="E23" s="16" t="s">
        <v>104</v>
      </c>
      <c r="F23" s="16" t="s">
        <v>105</v>
      </c>
      <c r="G23" s="16" t="s">
        <v>106</v>
      </c>
    </row>
    <row r="24" spans="1:7" x14ac:dyDescent="0.25">
      <c r="A24" s="30">
        <v>1</v>
      </c>
      <c r="B24" s="31">
        <v>2</v>
      </c>
      <c r="C24" s="31">
        <v>3</v>
      </c>
      <c r="D24" s="30">
        <v>4</v>
      </c>
      <c r="E24" s="30">
        <v>5</v>
      </c>
      <c r="F24" s="30">
        <v>6</v>
      </c>
      <c r="G24" s="30">
        <v>7</v>
      </c>
    </row>
    <row r="25" spans="1:7" x14ac:dyDescent="0.25">
      <c r="A25" s="30"/>
      <c r="B25" s="29" t="s">
        <v>48</v>
      </c>
      <c r="C25" s="72">
        <f>C26+C31</f>
        <v>276614</v>
      </c>
      <c r="D25" s="72">
        <f t="shared" ref="D25:E25" si="3">D26+D31</f>
        <v>384803</v>
      </c>
      <c r="E25" s="72">
        <f t="shared" si="3"/>
        <v>434520</v>
      </c>
      <c r="F25" s="72">
        <f t="shared" ref="F25:G25" si="4">F26+F31</f>
        <v>430480</v>
      </c>
      <c r="G25" s="72">
        <f t="shared" si="4"/>
        <v>442710</v>
      </c>
    </row>
    <row r="26" spans="1:7" ht="15.75" customHeight="1" x14ac:dyDescent="0.25">
      <c r="A26" s="9">
        <v>3</v>
      </c>
      <c r="B26" s="9" t="s">
        <v>6</v>
      </c>
      <c r="C26" s="7">
        <f t="shared" ref="C26:D26" si="5">C27+C28+C29+C30</f>
        <v>271923</v>
      </c>
      <c r="D26" s="7">
        <f t="shared" si="5"/>
        <v>358153</v>
      </c>
      <c r="E26" s="7">
        <f>E27+E28+E29+E30</f>
        <v>391520</v>
      </c>
      <c r="F26" s="7">
        <f t="shared" ref="F26:G26" si="6">F27+F28+F29+F30</f>
        <v>403480</v>
      </c>
      <c r="G26" s="7">
        <f t="shared" si="6"/>
        <v>415710</v>
      </c>
    </row>
    <row r="27" spans="1:7" ht="15.75" customHeight="1" x14ac:dyDescent="0.25">
      <c r="A27" s="45">
        <v>31</v>
      </c>
      <c r="B27" s="13" t="s">
        <v>7</v>
      </c>
      <c r="C27" s="7">
        <v>58105</v>
      </c>
      <c r="D27" s="8">
        <v>98000</v>
      </c>
      <c r="E27" s="8">
        <v>147400</v>
      </c>
      <c r="F27" s="8">
        <v>154400</v>
      </c>
      <c r="G27" s="8">
        <v>162100</v>
      </c>
    </row>
    <row r="28" spans="1:7" x14ac:dyDescent="0.25">
      <c r="A28" s="47">
        <v>32</v>
      </c>
      <c r="B28" s="10" t="s">
        <v>16</v>
      </c>
      <c r="C28" s="7">
        <v>153990</v>
      </c>
      <c r="D28" s="8">
        <v>196510</v>
      </c>
      <c r="E28" s="8">
        <v>243420</v>
      </c>
      <c r="F28" s="8">
        <v>248280</v>
      </c>
      <c r="G28" s="8">
        <v>252760</v>
      </c>
    </row>
    <row r="29" spans="1:7" x14ac:dyDescent="0.25">
      <c r="A29" s="47">
        <v>34</v>
      </c>
      <c r="B29" s="10" t="s">
        <v>65</v>
      </c>
      <c r="C29" s="7">
        <v>423</v>
      </c>
      <c r="D29" s="8">
        <v>550</v>
      </c>
      <c r="E29" s="8">
        <v>700</v>
      </c>
      <c r="F29" s="8">
        <v>800</v>
      </c>
      <c r="G29" s="8">
        <v>850</v>
      </c>
    </row>
    <row r="30" spans="1:7" x14ac:dyDescent="0.25">
      <c r="A30" s="47">
        <v>36</v>
      </c>
      <c r="B30" s="10" t="s">
        <v>98</v>
      </c>
      <c r="C30" s="7">
        <v>59405</v>
      </c>
      <c r="D30" s="7">
        <v>63093</v>
      </c>
      <c r="E30" s="7">
        <v>0</v>
      </c>
      <c r="F30" s="7">
        <v>0</v>
      </c>
      <c r="G30" s="7">
        <v>0</v>
      </c>
    </row>
    <row r="31" spans="1:7" ht="25.5" x14ac:dyDescent="0.25">
      <c r="A31" s="12">
        <v>4</v>
      </c>
      <c r="B31" s="20" t="s">
        <v>8</v>
      </c>
      <c r="C31" s="7">
        <f>C32+C33</f>
        <v>4691</v>
      </c>
      <c r="D31" s="7">
        <f t="shared" ref="D31:G31" si="7">D32+D33</f>
        <v>26650</v>
      </c>
      <c r="E31" s="7">
        <f t="shared" si="7"/>
        <v>43000</v>
      </c>
      <c r="F31" s="7">
        <f t="shared" si="7"/>
        <v>27000</v>
      </c>
      <c r="G31" s="7">
        <f t="shared" si="7"/>
        <v>27000</v>
      </c>
    </row>
    <row r="32" spans="1:7" ht="38.25" x14ac:dyDescent="0.25">
      <c r="A32" s="45">
        <v>41</v>
      </c>
      <c r="B32" s="21" t="s">
        <v>9</v>
      </c>
      <c r="C32" s="7"/>
      <c r="D32" s="8"/>
      <c r="E32" s="8"/>
      <c r="F32" s="8"/>
      <c r="G32" s="8"/>
    </row>
    <row r="33" spans="1:7" ht="38.25" x14ac:dyDescent="0.25">
      <c r="A33" s="47">
        <v>42</v>
      </c>
      <c r="B33" s="21" t="s">
        <v>64</v>
      </c>
      <c r="C33" s="7">
        <v>4691</v>
      </c>
      <c r="D33" s="8">
        <v>26650</v>
      </c>
      <c r="E33" s="8">
        <v>43000</v>
      </c>
      <c r="F33" s="8">
        <v>27000</v>
      </c>
      <c r="G33" s="8">
        <v>27000</v>
      </c>
    </row>
  </sheetData>
  <mergeCells count="4">
    <mergeCell ref="A1:G1"/>
    <mergeCell ref="A3:G3"/>
    <mergeCell ref="A5:G5"/>
    <mergeCell ref="A7:G7"/>
  </mergeCells>
  <pageMargins left="0.7" right="0.7" top="0.75" bottom="0.75" header="0.3" footer="0.3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52"/>
  <sheetViews>
    <sheetView topLeftCell="B4" workbookViewId="0">
      <selection activeCell="H38" sqref="H38"/>
    </sheetView>
  </sheetViews>
  <sheetFormatPr defaultRowHeight="15" x14ac:dyDescent="0.25"/>
  <cols>
    <col min="1" max="1" width="0" hidden="1" customWidth="1"/>
    <col min="3" max="3" width="26.140625" customWidth="1"/>
    <col min="4" max="4" width="25" customWidth="1"/>
    <col min="5" max="8" width="25.28515625" customWidth="1"/>
  </cols>
  <sheetData>
    <row r="1" spans="2:8" ht="42" customHeight="1" x14ac:dyDescent="0.25">
      <c r="B1" s="86" t="s">
        <v>107</v>
      </c>
      <c r="C1" s="86"/>
      <c r="D1" s="86"/>
      <c r="E1" s="86"/>
      <c r="F1" s="86"/>
      <c r="G1" s="86"/>
      <c r="H1" s="86"/>
    </row>
    <row r="2" spans="2:8" ht="18" customHeight="1" x14ac:dyDescent="0.25">
      <c r="C2" s="4"/>
      <c r="D2" s="4"/>
      <c r="E2" s="4"/>
      <c r="F2" s="4"/>
      <c r="G2" s="4"/>
      <c r="H2" s="4"/>
    </row>
    <row r="3" spans="2:8" ht="15.75" customHeight="1" x14ac:dyDescent="0.25">
      <c r="B3" s="86" t="s">
        <v>13</v>
      </c>
      <c r="C3" s="86"/>
      <c r="D3" s="86"/>
      <c r="E3" s="86"/>
      <c r="F3" s="86"/>
      <c r="G3" s="86"/>
      <c r="H3" s="86"/>
    </row>
    <row r="4" spans="2:8" ht="18" x14ac:dyDescent="0.25">
      <c r="D4" s="4"/>
      <c r="E4" s="4"/>
      <c r="F4" s="4"/>
      <c r="G4" s="4"/>
      <c r="H4" s="4"/>
    </row>
    <row r="5" spans="2:8" ht="18" customHeight="1" x14ac:dyDescent="0.25">
      <c r="B5" s="86" t="s">
        <v>3</v>
      </c>
      <c r="C5" s="86"/>
      <c r="D5" s="86"/>
      <c r="E5" s="86"/>
      <c r="F5" s="86"/>
      <c r="G5" s="86"/>
      <c r="H5" s="86"/>
    </row>
    <row r="6" spans="2:8" ht="18" x14ac:dyDescent="0.25">
      <c r="C6" s="4"/>
      <c r="D6" s="4"/>
      <c r="E6" s="4"/>
      <c r="F6" s="4"/>
      <c r="G6" s="4"/>
      <c r="H6" s="4"/>
    </row>
    <row r="7" spans="2:8" ht="15.75" customHeight="1" x14ac:dyDescent="0.25">
      <c r="B7" s="86" t="s">
        <v>55</v>
      </c>
      <c r="C7" s="86"/>
      <c r="D7" s="86"/>
      <c r="E7" s="86"/>
      <c r="F7" s="86"/>
      <c r="G7" s="86"/>
      <c r="H7" s="86"/>
    </row>
    <row r="8" spans="2:8" ht="18" x14ac:dyDescent="0.25">
      <c r="C8" s="4"/>
      <c r="D8" s="4"/>
      <c r="E8" s="4"/>
      <c r="F8" s="4"/>
      <c r="G8" s="4"/>
      <c r="H8" s="4"/>
    </row>
    <row r="9" spans="2:8" ht="25.5" x14ac:dyDescent="0.25">
      <c r="B9" s="16" t="s">
        <v>47</v>
      </c>
      <c r="C9" s="16" t="s">
        <v>25</v>
      </c>
      <c r="D9" s="16" t="s">
        <v>99</v>
      </c>
      <c r="E9" s="16" t="s">
        <v>103</v>
      </c>
      <c r="F9" s="16" t="s">
        <v>104</v>
      </c>
      <c r="G9" s="16" t="s">
        <v>105</v>
      </c>
      <c r="H9" s="16" t="s">
        <v>106</v>
      </c>
    </row>
    <row r="10" spans="2:8" x14ac:dyDescent="0.25">
      <c r="B10" s="30">
        <v>1</v>
      </c>
      <c r="C10" s="30">
        <v>2</v>
      </c>
      <c r="D10" s="31">
        <v>3</v>
      </c>
      <c r="E10" s="30">
        <v>4</v>
      </c>
      <c r="F10" s="30">
        <v>5</v>
      </c>
      <c r="G10" s="30">
        <v>6</v>
      </c>
      <c r="H10" s="30">
        <v>7</v>
      </c>
    </row>
    <row r="11" spans="2:8" x14ac:dyDescent="0.25">
      <c r="B11" s="53"/>
      <c r="C11" s="32" t="s">
        <v>49</v>
      </c>
      <c r="D11" s="72">
        <f>D12+D15+D18+D21+D24+D27</f>
        <v>276614</v>
      </c>
      <c r="E11" s="72">
        <f>E12+E15+E18+E21+E24+E27</f>
        <v>384803</v>
      </c>
      <c r="F11" s="72">
        <f>F12+F15+F18+F21+F24+F27</f>
        <v>434520</v>
      </c>
      <c r="G11" s="72">
        <f>G12+G15+G18+G21+G24+G27</f>
        <v>430480</v>
      </c>
      <c r="H11" s="72">
        <f>H12+H15+H18+H21+H24+H27</f>
        <v>442710</v>
      </c>
    </row>
    <row r="12" spans="2:8" x14ac:dyDescent="0.25">
      <c r="B12" s="65">
        <v>1</v>
      </c>
      <c r="C12" s="20" t="s">
        <v>53</v>
      </c>
      <c r="D12" s="75">
        <f>D13</f>
        <v>172884</v>
      </c>
      <c r="E12" s="75">
        <f t="shared" ref="E12:H13" si="0">E13</f>
        <v>251390</v>
      </c>
      <c r="F12" s="75">
        <f t="shared" si="0"/>
        <v>282020</v>
      </c>
      <c r="G12" s="75">
        <f t="shared" si="0"/>
        <v>277980</v>
      </c>
      <c r="H12" s="75">
        <f t="shared" si="0"/>
        <v>290210</v>
      </c>
    </row>
    <row r="13" spans="2:8" x14ac:dyDescent="0.25">
      <c r="B13" s="55">
        <v>11</v>
      </c>
      <c r="C13" s="11" t="s">
        <v>53</v>
      </c>
      <c r="D13" s="8">
        <f>D14</f>
        <v>172884</v>
      </c>
      <c r="E13" s="8">
        <f t="shared" si="0"/>
        <v>251390</v>
      </c>
      <c r="F13" s="8">
        <f t="shared" si="0"/>
        <v>282020</v>
      </c>
      <c r="G13" s="8">
        <f t="shared" si="0"/>
        <v>277980</v>
      </c>
      <c r="H13" s="8">
        <f t="shared" si="0"/>
        <v>290210</v>
      </c>
    </row>
    <row r="14" spans="2:8" ht="30" customHeight="1" x14ac:dyDescent="0.25">
      <c r="B14" s="74">
        <v>110</v>
      </c>
      <c r="C14" s="14" t="s">
        <v>110</v>
      </c>
      <c r="D14" s="8">
        <v>172884</v>
      </c>
      <c r="E14" s="8">
        <v>251390</v>
      </c>
      <c r="F14" s="8">
        <v>282020</v>
      </c>
      <c r="G14" s="8">
        <v>277980</v>
      </c>
      <c r="H14" s="8">
        <v>290210</v>
      </c>
    </row>
    <row r="15" spans="2:8" x14ac:dyDescent="0.25">
      <c r="B15" s="127">
        <v>3</v>
      </c>
      <c r="C15" s="9" t="s">
        <v>61</v>
      </c>
      <c r="D15" s="76">
        <f>D16</f>
        <v>13529</v>
      </c>
      <c r="E15" s="76">
        <f t="shared" ref="E15:H15" si="1">E16</f>
        <v>21000</v>
      </c>
      <c r="F15" s="76">
        <f t="shared" si="1"/>
        <v>18000</v>
      </c>
      <c r="G15" s="76">
        <f t="shared" si="1"/>
        <v>18000</v>
      </c>
      <c r="H15" s="76">
        <f t="shared" si="1"/>
        <v>18000</v>
      </c>
    </row>
    <row r="16" spans="2:8" x14ac:dyDescent="0.25">
      <c r="B16" s="55">
        <v>31</v>
      </c>
      <c r="C16" s="14" t="s">
        <v>61</v>
      </c>
      <c r="D16" s="7">
        <f>D17</f>
        <v>13529</v>
      </c>
      <c r="E16" s="7">
        <f t="shared" ref="E16:H16" si="2">E17</f>
        <v>21000</v>
      </c>
      <c r="F16" s="7">
        <f t="shared" si="2"/>
        <v>18000</v>
      </c>
      <c r="G16" s="7">
        <f t="shared" si="2"/>
        <v>18000</v>
      </c>
      <c r="H16" s="7">
        <f t="shared" si="2"/>
        <v>18000</v>
      </c>
    </row>
    <row r="17" spans="2:8" ht="25.5" x14ac:dyDescent="0.25">
      <c r="B17" s="55">
        <v>311</v>
      </c>
      <c r="C17" s="14" t="s">
        <v>111</v>
      </c>
      <c r="D17" s="7">
        <v>13529</v>
      </c>
      <c r="E17" s="8">
        <v>21000</v>
      </c>
      <c r="F17" s="8">
        <v>18000</v>
      </c>
      <c r="G17" s="8">
        <v>18000</v>
      </c>
      <c r="H17" s="8">
        <v>18000</v>
      </c>
    </row>
    <row r="18" spans="2:8" ht="15.75" customHeight="1" x14ac:dyDescent="0.25">
      <c r="B18" s="65">
        <v>4</v>
      </c>
      <c r="C18" s="126" t="s">
        <v>109</v>
      </c>
      <c r="D18" s="76">
        <f t="shared" ref="D18:E19" si="3">D19</f>
        <v>0</v>
      </c>
      <c r="E18" s="76">
        <f t="shared" si="3"/>
        <v>0</v>
      </c>
      <c r="F18" s="76">
        <f>F19</f>
        <v>126500</v>
      </c>
      <c r="G18" s="76">
        <f t="shared" ref="G18:H19" si="4">G19</f>
        <v>126500</v>
      </c>
      <c r="H18" s="76">
        <f t="shared" si="4"/>
        <v>126500</v>
      </c>
    </row>
    <row r="19" spans="2:8" x14ac:dyDescent="0.25">
      <c r="B19" s="55">
        <v>43</v>
      </c>
      <c r="C19" s="14" t="s">
        <v>109</v>
      </c>
      <c r="D19" s="7">
        <f>D20</f>
        <v>0</v>
      </c>
      <c r="E19" s="7">
        <f t="shared" si="3"/>
        <v>0</v>
      </c>
      <c r="F19" s="7">
        <f t="shared" ref="F19" si="5">F20</f>
        <v>126500</v>
      </c>
      <c r="G19" s="7">
        <f t="shared" si="4"/>
        <v>126500</v>
      </c>
      <c r="H19" s="7">
        <f t="shared" si="4"/>
        <v>126500</v>
      </c>
    </row>
    <row r="20" spans="2:8" x14ac:dyDescent="0.25">
      <c r="B20" s="55">
        <v>432</v>
      </c>
      <c r="C20" s="14" t="s">
        <v>112</v>
      </c>
      <c r="D20" s="7"/>
      <c r="E20" s="7"/>
      <c r="F20" s="7">
        <v>126500</v>
      </c>
      <c r="G20" s="7">
        <v>126500</v>
      </c>
      <c r="H20" s="7">
        <v>126500</v>
      </c>
    </row>
    <row r="21" spans="2:8" x14ac:dyDescent="0.25">
      <c r="B21" s="65">
        <v>5</v>
      </c>
      <c r="C21" s="32" t="s">
        <v>73</v>
      </c>
      <c r="D21" s="76">
        <f>D22</f>
        <v>73877</v>
      </c>
      <c r="E21" s="76">
        <f t="shared" ref="E21:H21" si="6">E22</f>
        <v>93093</v>
      </c>
      <c r="F21" s="76">
        <f t="shared" si="6"/>
        <v>0</v>
      </c>
      <c r="G21" s="76">
        <f t="shared" si="6"/>
        <v>0</v>
      </c>
      <c r="H21" s="76">
        <f t="shared" si="6"/>
        <v>0</v>
      </c>
    </row>
    <row r="22" spans="2:8" x14ac:dyDescent="0.25">
      <c r="B22" s="55">
        <v>54</v>
      </c>
      <c r="C22" s="14" t="s">
        <v>71</v>
      </c>
      <c r="D22" s="7">
        <f>D23</f>
        <v>73877</v>
      </c>
      <c r="E22" s="7">
        <f t="shared" ref="E22:H22" si="7">E23</f>
        <v>93093</v>
      </c>
      <c r="F22" s="7">
        <f t="shared" si="7"/>
        <v>0</v>
      </c>
      <c r="G22" s="7">
        <f t="shared" si="7"/>
        <v>0</v>
      </c>
      <c r="H22" s="7">
        <f t="shared" si="7"/>
        <v>0</v>
      </c>
    </row>
    <row r="23" spans="2:8" ht="25.5" x14ac:dyDescent="0.25">
      <c r="B23" s="55">
        <v>541</v>
      </c>
      <c r="C23" s="14" t="s">
        <v>72</v>
      </c>
      <c r="D23" s="7">
        <v>73877</v>
      </c>
      <c r="E23" s="8">
        <v>93093</v>
      </c>
      <c r="F23" s="8">
        <v>0</v>
      </c>
      <c r="G23" s="8">
        <v>0</v>
      </c>
      <c r="H23" s="8">
        <v>0</v>
      </c>
    </row>
    <row r="24" spans="2:8" x14ac:dyDescent="0.25">
      <c r="B24" s="65">
        <v>6</v>
      </c>
      <c r="C24" s="32" t="s">
        <v>74</v>
      </c>
      <c r="D24" s="76">
        <f>D25</f>
        <v>11254</v>
      </c>
      <c r="E24" s="76">
        <f t="shared" ref="E24:H24" si="8">E25</f>
        <v>18200</v>
      </c>
      <c r="F24" s="76">
        <f t="shared" si="8"/>
        <v>8000</v>
      </c>
      <c r="G24" s="76">
        <f t="shared" si="8"/>
        <v>8000</v>
      </c>
      <c r="H24" s="76">
        <f t="shared" si="8"/>
        <v>8000</v>
      </c>
    </row>
    <row r="25" spans="2:8" x14ac:dyDescent="0.25">
      <c r="B25" s="55">
        <v>61</v>
      </c>
      <c r="C25" s="14" t="s">
        <v>74</v>
      </c>
      <c r="D25" s="7">
        <f>D26</f>
        <v>11254</v>
      </c>
      <c r="E25" s="7">
        <f>E26</f>
        <v>18200</v>
      </c>
      <c r="F25" s="7">
        <f t="shared" ref="F25:H25" si="9">F26</f>
        <v>8000</v>
      </c>
      <c r="G25" s="7">
        <f t="shared" si="9"/>
        <v>8000</v>
      </c>
      <c r="H25" s="7">
        <f t="shared" si="9"/>
        <v>8000</v>
      </c>
    </row>
    <row r="26" spans="2:8" ht="25.5" x14ac:dyDescent="0.25">
      <c r="B26" s="55">
        <v>611</v>
      </c>
      <c r="C26" s="14" t="s">
        <v>113</v>
      </c>
      <c r="D26" s="7">
        <v>11254</v>
      </c>
      <c r="E26" s="8">
        <v>18200</v>
      </c>
      <c r="F26" s="8">
        <v>8000</v>
      </c>
      <c r="G26" s="8">
        <v>8000</v>
      </c>
      <c r="H26" s="8">
        <v>8000</v>
      </c>
    </row>
    <row r="27" spans="2:8" ht="25.5" x14ac:dyDescent="0.25">
      <c r="B27" s="65">
        <v>8</v>
      </c>
      <c r="C27" s="32" t="s">
        <v>76</v>
      </c>
      <c r="D27" s="76">
        <f>D28</f>
        <v>5070</v>
      </c>
      <c r="E27" s="76">
        <f t="shared" ref="E27:H27" si="10">E28</f>
        <v>1120</v>
      </c>
      <c r="F27" s="76">
        <f t="shared" si="10"/>
        <v>0</v>
      </c>
      <c r="G27" s="76">
        <f t="shared" si="10"/>
        <v>0</v>
      </c>
      <c r="H27" s="76">
        <f t="shared" si="10"/>
        <v>0</v>
      </c>
    </row>
    <row r="28" spans="2:8" ht="25.5" x14ac:dyDescent="0.25">
      <c r="B28" s="55">
        <v>82</v>
      </c>
      <c r="C28" s="14" t="s">
        <v>77</v>
      </c>
      <c r="D28" s="7">
        <f>D29</f>
        <v>5070</v>
      </c>
      <c r="E28" s="7">
        <f t="shared" ref="E28:H28" si="11">E29</f>
        <v>1120</v>
      </c>
      <c r="F28" s="7">
        <f t="shared" si="11"/>
        <v>0</v>
      </c>
      <c r="G28" s="7">
        <f t="shared" si="11"/>
        <v>0</v>
      </c>
      <c r="H28" s="7">
        <f t="shared" si="11"/>
        <v>0</v>
      </c>
    </row>
    <row r="29" spans="2:8" ht="38.25" x14ac:dyDescent="0.25">
      <c r="B29" s="55">
        <v>821</v>
      </c>
      <c r="C29" s="14" t="s">
        <v>78</v>
      </c>
      <c r="D29" s="8">
        <v>5070</v>
      </c>
      <c r="E29" s="8">
        <v>1120</v>
      </c>
      <c r="F29" s="8">
        <v>0</v>
      </c>
      <c r="G29" s="8">
        <v>0</v>
      </c>
      <c r="H29" s="8">
        <v>0</v>
      </c>
    </row>
    <row r="31" spans="2:8" ht="18" x14ac:dyDescent="0.25">
      <c r="C31" s="4"/>
      <c r="D31" s="4"/>
      <c r="E31" s="4"/>
      <c r="F31" s="4"/>
      <c r="G31" s="4"/>
      <c r="H31" s="4"/>
    </row>
    <row r="32" spans="2:8" ht="25.5" x14ac:dyDescent="0.25">
      <c r="B32" s="16" t="s">
        <v>47</v>
      </c>
      <c r="C32" s="16" t="s">
        <v>25</v>
      </c>
      <c r="D32" s="16" t="s">
        <v>99</v>
      </c>
      <c r="E32" s="16" t="s">
        <v>103</v>
      </c>
      <c r="F32" s="16" t="s">
        <v>104</v>
      </c>
      <c r="G32" s="16" t="s">
        <v>105</v>
      </c>
      <c r="H32" s="16" t="s">
        <v>106</v>
      </c>
    </row>
    <row r="33" spans="2:8" x14ac:dyDescent="0.25">
      <c r="B33" s="30">
        <v>1</v>
      </c>
      <c r="C33" s="30">
        <v>2</v>
      </c>
      <c r="D33" s="31">
        <v>3</v>
      </c>
      <c r="E33" s="30">
        <v>4</v>
      </c>
      <c r="F33" s="30">
        <v>5</v>
      </c>
      <c r="G33" s="30">
        <v>6</v>
      </c>
      <c r="H33" s="30">
        <v>7</v>
      </c>
    </row>
    <row r="34" spans="2:8" x14ac:dyDescent="0.25">
      <c r="B34" s="53"/>
      <c r="C34" s="32" t="s">
        <v>48</v>
      </c>
      <c r="D34" s="72">
        <f>D35+D38+D41+D44+D47+D50</f>
        <v>276614</v>
      </c>
      <c r="E34" s="72">
        <f>E35+E38+E41+E44+E47+E50</f>
        <v>384803</v>
      </c>
      <c r="F34" s="72">
        <f>F35+F38+F41+F44+F47+F50</f>
        <v>434520</v>
      </c>
      <c r="G34" s="72">
        <f>G35+G38+G41+G44+G47+G50</f>
        <v>430480</v>
      </c>
      <c r="H34" s="72">
        <f>H35+H38+H41+H44+H47+H50</f>
        <v>442710</v>
      </c>
    </row>
    <row r="35" spans="2:8" ht="15.75" customHeight="1" x14ac:dyDescent="0.25">
      <c r="B35" s="54">
        <v>1</v>
      </c>
      <c r="C35" s="20" t="s">
        <v>53</v>
      </c>
      <c r="D35" s="75">
        <f>D36</f>
        <v>172884</v>
      </c>
      <c r="E35" s="75">
        <f t="shared" ref="E35:E36" si="12">E36</f>
        <v>251390</v>
      </c>
      <c r="F35" s="75">
        <f t="shared" ref="F35:H36" si="13">F36</f>
        <v>282020</v>
      </c>
      <c r="G35" s="75">
        <f t="shared" si="13"/>
        <v>277980</v>
      </c>
      <c r="H35" s="75">
        <f t="shared" si="13"/>
        <v>290210</v>
      </c>
    </row>
    <row r="36" spans="2:8" x14ac:dyDescent="0.25">
      <c r="B36" s="55">
        <v>11</v>
      </c>
      <c r="C36" s="11" t="s">
        <v>53</v>
      </c>
      <c r="D36" s="8">
        <f>D37</f>
        <v>172884</v>
      </c>
      <c r="E36" s="8">
        <f t="shared" si="12"/>
        <v>251390</v>
      </c>
      <c r="F36" s="8">
        <f t="shared" si="13"/>
        <v>282020</v>
      </c>
      <c r="G36" s="8">
        <f t="shared" si="13"/>
        <v>277980</v>
      </c>
      <c r="H36" s="8">
        <f t="shared" si="13"/>
        <v>290210</v>
      </c>
    </row>
    <row r="37" spans="2:8" ht="25.5" x14ac:dyDescent="0.25">
      <c r="B37" s="74">
        <v>110</v>
      </c>
      <c r="C37" s="14" t="s">
        <v>110</v>
      </c>
      <c r="D37" s="8">
        <v>172884</v>
      </c>
      <c r="E37" s="7">
        <v>251390</v>
      </c>
      <c r="F37" s="7">
        <v>282020</v>
      </c>
      <c r="G37" s="7">
        <v>277980</v>
      </c>
      <c r="H37" s="7">
        <v>290210</v>
      </c>
    </row>
    <row r="38" spans="2:8" x14ac:dyDescent="0.25">
      <c r="B38" s="73">
        <v>3</v>
      </c>
      <c r="C38" s="9" t="s">
        <v>61</v>
      </c>
      <c r="D38" s="76">
        <f>D39</f>
        <v>13529</v>
      </c>
      <c r="E38" s="76">
        <f t="shared" ref="E38:E39" si="14">E39</f>
        <v>21000</v>
      </c>
      <c r="F38" s="76">
        <f t="shared" ref="F38:H39" si="15">F39</f>
        <v>18000</v>
      </c>
      <c r="G38" s="76">
        <f t="shared" si="15"/>
        <v>18000</v>
      </c>
      <c r="H38" s="76">
        <f t="shared" si="15"/>
        <v>18000</v>
      </c>
    </row>
    <row r="39" spans="2:8" x14ac:dyDescent="0.25">
      <c r="B39" s="55">
        <v>31</v>
      </c>
      <c r="C39" s="14" t="s">
        <v>61</v>
      </c>
      <c r="D39" s="7">
        <f>D40</f>
        <v>13529</v>
      </c>
      <c r="E39" s="7">
        <f t="shared" si="14"/>
        <v>21000</v>
      </c>
      <c r="F39" s="7">
        <f t="shared" si="15"/>
        <v>18000</v>
      </c>
      <c r="G39" s="7">
        <f t="shared" si="15"/>
        <v>18000</v>
      </c>
      <c r="H39" s="7">
        <f t="shared" si="15"/>
        <v>18000</v>
      </c>
    </row>
    <row r="40" spans="2:8" ht="25.5" x14ac:dyDescent="0.25">
      <c r="B40" s="55">
        <v>311</v>
      </c>
      <c r="C40" s="14" t="s">
        <v>111</v>
      </c>
      <c r="D40" s="7">
        <v>13529</v>
      </c>
      <c r="E40" s="8">
        <v>21000</v>
      </c>
      <c r="F40" s="8">
        <v>18000</v>
      </c>
      <c r="G40" s="8">
        <v>18000</v>
      </c>
      <c r="H40" s="8">
        <v>18000</v>
      </c>
    </row>
    <row r="41" spans="2:8" ht="18" customHeight="1" x14ac:dyDescent="0.25">
      <c r="B41" s="65">
        <v>4</v>
      </c>
      <c r="C41" s="126" t="s">
        <v>109</v>
      </c>
      <c r="D41" s="76">
        <f t="shared" ref="D41" si="16">D42</f>
        <v>0</v>
      </c>
      <c r="E41" s="76">
        <f t="shared" ref="E41" si="17">E42</f>
        <v>0</v>
      </c>
      <c r="F41" s="76">
        <f>F42</f>
        <v>126500</v>
      </c>
      <c r="G41" s="76">
        <f t="shared" ref="G41" si="18">G42</f>
        <v>126500</v>
      </c>
      <c r="H41" s="76">
        <f t="shared" ref="H41" si="19">H42</f>
        <v>126500</v>
      </c>
    </row>
    <row r="42" spans="2:8" x14ac:dyDescent="0.25">
      <c r="B42" s="55">
        <v>43</v>
      </c>
      <c r="C42" s="14" t="s">
        <v>109</v>
      </c>
      <c r="D42" s="7">
        <f>D43</f>
        <v>0</v>
      </c>
      <c r="E42" s="7">
        <f t="shared" ref="E42" si="20">E43</f>
        <v>0</v>
      </c>
      <c r="F42" s="7">
        <f t="shared" ref="F42" si="21">F43</f>
        <v>126500</v>
      </c>
      <c r="G42" s="7">
        <f t="shared" ref="G42" si="22">G43</f>
        <v>126500</v>
      </c>
      <c r="H42" s="7">
        <f t="shared" ref="H42" si="23">H43</f>
        <v>126500</v>
      </c>
    </row>
    <row r="43" spans="2:8" x14ac:dyDescent="0.25">
      <c r="B43" s="55">
        <v>432</v>
      </c>
      <c r="C43" s="14" t="s">
        <v>112</v>
      </c>
      <c r="D43" s="7"/>
      <c r="E43" s="7"/>
      <c r="F43" s="7">
        <v>126500</v>
      </c>
      <c r="G43" s="7">
        <v>126500</v>
      </c>
      <c r="H43" s="7">
        <v>126500</v>
      </c>
    </row>
    <row r="44" spans="2:8" x14ac:dyDescent="0.25">
      <c r="B44" s="54">
        <v>5</v>
      </c>
      <c r="C44" s="32" t="s">
        <v>73</v>
      </c>
      <c r="D44" s="76">
        <f>D45</f>
        <v>73877</v>
      </c>
      <c r="E44" s="76">
        <f t="shared" ref="E44:E45" si="24">E45</f>
        <v>93093</v>
      </c>
      <c r="F44" s="76">
        <f t="shared" ref="F44:H45" si="25">F45</f>
        <v>0</v>
      </c>
      <c r="G44" s="76">
        <f t="shared" si="25"/>
        <v>0</v>
      </c>
      <c r="H44" s="76">
        <f t="shared" si="25"/>
        <v>0</v>
      </c>
    </row>
    <row r="45" spans="2:8" x14ac:dyDescent="0.25">
      <c r="B45" s="55">
        <v>54</v>
      </c>
      <c r="C45" s="14" t="s">
        <v>71</v>
      </c>
      <c r="D45" s="7">
        <f>D46</f>
        <v>73877</v>
      </c>
      <c r="E45" s="7">
        <f t="shared" si="24"/>
        <v>93093</v>
      </c>
      <c r="F45" s="7">
        <f t="shared" si="25"/>
        <v>0</v>
      </c>
      <c r="G45" s="7">
        <f t="shared" si="25"/>
        <v>0</v>
      </c>
      <c r="H45" s="7">
        <f t="shared" si="25"/>
        <v>0</v>
      </c>
    </row>
    <row r="46" spans="2:8" ht="25.5" x14ac:dyDescent="0.25">
      <c r="B46" s="55">
        <v>541</v>
      </c>
      <c r="C46" s="14" t="s">
        <v>72</v>
      </c>
      <c r="D46" s="7">
        <v>73877</v>
      </c>
      <c r="E46" s="8">
        <v>93093</v>
      </c>
      <c r="F46" s="8">
        <v>0</v>
      </c>
      <c r="G46" s="8">
        <v>0</v>
      </c>
      <c r="H46" s="8">
        <v>0</v>
      </c>
    </row>
    <row r="47" spans="2:8" x14ac:dyDescent="0.25">
      <c r="B47" s="54">
        <v>6</v>
      </c>
      <c r="C47" s="32" t="s">
        <v>74</v>
      </c>
      <c r="D47" s="76">
        <f>D48</f>
        <v>11254</v>
      </c>
      <c r="E47" s="76">
        <f t="shared" ref="E47:E48" si="26">E48</f>
        <v>18200</v>
      </c>
      <c r="F47" s="76">
        <f t="shared" ref="F47:H48" si="27">F48</f>
        <v>8000</v>
      </c>
      <c r="G47" s="76">
        <f t="shared" si="27"/>
        <v>8000</v>
      </c>
      <c r="H47" s="76">
        <f t="shared" si="27"/>
        <v>8000</v>
      </c>
    </row>
    <row r="48" spans="2:8" x14ac:dyDescent="0.25">
      <c r="B48" s="55">
        <v>61</v>
      </c>
      <c r="C48" s="14" t="s">
        <v>74</v>
      </c>
      <c r="D48" s="7">
        <f>D49</f>
        <v>11254</v>
      </c>
      <c r="E48" s="7">
        <f t="shared" si="26"/>
        <v>18200</v>
      </c>
      <c r="F48" s="7">
        <f t="shared" si="27"/>
        <v>8000</v>
      </c>
      <c r="G48" s="7">
        <f t="shared" si="27"/>
        <v>8000</v>
      </c>
      <c r="H48" s="7">
        <f t="shared" si="27"/>
        <v>8000</v>
      </c>
    </row>
    <row r="49" spans="2:8" ht="25.5" x14ac:dyDescent="0.25">
      <c r="B49" s="55">
        <v>611</v>
      </c>
      <c r="C49" s="14" t="s">
        <v>75</v>
      </c>
      <c r="D49" s="7">
        <v>11254</v>
      </c>
      <c r="E49" s="8">
        <v>18200</v>
      </c>
      <c r="F49" s="8">
        <v>8000</v>
      </c>
      <c r="G49" s="8">
        <v>8000</v>
      </c>
      <c r="H49" s="8">
        <v>8000</v>
      </c>
    </row>
    <row r="50" spans="2:8" ht="25.5" x14ac:dyDescent="0.25">
      <c r="B50" s="54">
        <v>8</v>
      </c>
      <c r="C50" s="32" t="s">
        <v>76</v>
      </c>
      <c r="D50" s="76">
        <f>D51</f>
        <v>5070</v>
      </c>
      <c r="E50" s="76">
        <f t="shared" ref="E50:E51" si="28">E51</f>
        <v>1120</v>
      </c>
      <c r="F50" s="76">
        <f t="shared" ref="F50:H51" si="29">F51</f>
        <v>0</v>
      </c>
      <c r="G50" s="76">
        <f t="shared" si="29"/>
        <v>0</v>
      </c>
      <c r="H50" s="76">
        <f t="shared" si="29"/>
        <v>0</v>
      </c>
    </row>
    <row r="51" spans="2:8" ht="25.5" x14ac:dyDescent="0.25">
      <c r="B51" s="55">
        <v>82</v>
      </c>
      <c r="C51" s="14" t="s">
        <v>77</v>
      </c>
      <c r="D51" s="7">
        <f>D52</f>
        <v>5070</v>
      </c>
      <c r="E51" s="7">
        <f t="shared" si="28"/>
        <v>1120</v>
      </c>
      <c r="F51" s="7">
        <f t="shared" si="29"/>
        <v>0</v>
      </c>
      <c r="G51" s="7">
        <f t="shared" si="29"/>
        <v>0</v>
      </c>
      <c r="H51" s="7">
        <f t="shared" si="29"/>
        <v>0</v>
      </c>
    </row>
    <row r="52" spans="2:8" ht="36.75" customHeight="1" x14ac:dyDescent="0.25">
      <c r="B52" s="55">
        <v>821</v>
      </c>
      <c r="C52" s="14" t="s">
        <v>78</v>
      </c>
      <c r="D52" s="8">
        <v>5070</v>
      </c>
      <c r="E52" s="8">
        <v>1120</v>
      </c>
      <c r="F52" s="8">
        <v>0</v>
      </c>
      <c r="G52" s="8">
        <v>0</v>
      </c>
      <c r="H52" s="8">
        <v>0</v>
      </c>
    </row>
  </sheetData>
  <mergeCells count="4">
    <mergeCell ref="B1:H1"/>
    <mergeCell ref="B3:H3"/>
    <mergeCell ref="B5:H5"/>
    <mergeCell ref="B7:H7"/>
  </mergeCells>
  <pageMargins left="0.7" right="0.7" top="0.75" bottom="0.75" header="0.3" footer="0.3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14"/>
  <sheetViews>
    <sheetView topLeftCell="B1" workbookViewId="0">
      <selection activeCell="H15" sqref="H15"/>
    </sheetView>
  </sheetViews>
  <sheetFormatPr defaultRowHeight="15" x14ac:dyDescent="0.25"/>
  <cols>
    <col min="1" max="1" width="0" hidden="1" customWidth="1"/>
    <col min="3" max="3" width="37.7109375" customWidth="1"/>
    <col min="4" max="8" width="25.28515625" customWidth="1"/>
  </cols>
  <sheetData>
    <row r="1" spans="2:8" ht="42" customHeight="1" x14ac:dyDescent="0.25">
      <c r="B1" s="86" t="s">
        <v>107</v>
      </c>
      <c r="C1" s="86"/>
      <c r="D1" s="86"/>
      <c r="E1" s="86"/>
      <c r="F1" s="86"/>
      <c r="G1" s="86"/>
      <c r="H1" s="86"/>
    </row>
    <row r="2" spans="2:8" ht="18" customHeight="1" x14ac:dyDescent="0.25">
      <c r="C2" s="4"/>
      <c r="D2" s="4"/>
      <c r="E2" s="4"/>
      <c r="F2" s="4"/>
      <c r="G2" s="4"/>
      <c r="H2" s="4"/>
    </row>
    <row r="3" spans="2:8" ht="15.75" x14ac:dyDescent="0.25">
      <c r="B3" s="86" t="s">
        <v>13</v>
      </c>
      <c r="C3" s="86"/>
      <c r="D3" s="86"/>
      <c r="E3" s="86"/>
      <c r="F3" s="86"/>
      <c r="G3" s="86"/>
      <c r="H3" s="86"/>
    </row>
    <row r="4" spans="2:8" ht="18" x14ac:dyDescent="0.25">
      <c r="C4" s="4"/>
      <c r="D4" s="4"/>
      <c r="E4" s="4"/>
      <c r="F4" s="4"/>
      <c r="G4" s="4"/>
      <c r="H4" s="4"/>
    </row>
    <row r="5" spans="2:8" ht="18" customHeight="1" x14ac:dyDescent="0.25">
      <c r="B5" s="86" t="s">
        <v>3</v>
      </c>
      <c r="C5" s="86"/>
      <c r="D5" s="86"/>
      <c r="E5" s="86"/>
      <c r="F5" s="86"/>
      <c r="G5" s="86"/>
      <c r="H5" s="86"/>
    </row>
    <row r="6" spans="2:8" ht="18" x14ac:dyDescent="0.25">
      <c r="C6" s="4"/>
      <c r="D6" s="4"/>
      <c r="E6" s="4"/>
      <c r="F6" s="4"/>
      <c r="G6" s="4"/>
      <c r="H6" s="4"/>
    </row>
    <row r="7" spans="2:8" ht="15.75" customHeight="1" x14ac:dyDescent="0.25">
      <c r="B7" s="86" t="s">
        <v>56</v>
      </c>
      <c r="C7" s="86"/>
      <c r="D7" s="86"/>
      <c r="E7" s="86"/>
      <c r="F7" s="86"/>
      <c r="G7" s="86"/>
      <c r="H7" s="86"/>
    </row>
    <row r="8" spans="2:8" ht="18" x14ac:dyDescent="0.25">
      <c r="C8" s="4"/>
      <c r="D8" s="4"/>
      <c r="E8" s="4"/>
      <c r="F8" s="4"/>
      <c r="G8" s="4"/>
      <c r="H8" s="4"/>
    </row>
    <row r="9" spans="2:8" ht="25.5" x14ac:dyDescent="0.25">
      <c r="B9" s="16" t="s">
        <v>47</v>
      </c>
      <c r="C9" s="16" t="s">
        <v>52</v>
      </c>
      <c r="D9" s="16" t="s">
        <v>99</v>
      </c>
      <c r="E9" s="16" t="s">
        <v>103</v>
      </c>
      <c r="F9" s="16" t="s">
        <v>104</v>
      </c>
      <c r="G9" s="16" t="s">
        <v>105</v>
      </c>
      <c r="H9" s="16" t="s">
        <v>106</v>
      </c>
    </row>
    <row r="10" spans="2:8" ht="14.25" customHeight="1" x14ac:dyDescent="0.25">
      <c r="B10" s="30">
        <v>1</v>
      </c>
      <c r="C10" s="30">
        <v>2</v>
      </c>
      <c r="D10" s="31">
        <v>3</v>
      </c>
      <c r="E10" s="30">
        <v>4</v>
      </c>
      <c r="F10" s="30">
        <v>5</v>
      </c>
      <c r="G10" s="30">
        <v>6</v>
      </c>
      <c r="H10" s="30">
        <v>7</v>
      </c>
    </row>
    <row r="11" spans="2:8" ht="15.75" customHeight="1" x14ac:dyDescent="0.25">
      <c r="B11" s="53"/>
      <c r="C11" s="9" t="s">
        <v>48</v>
      </c>
      <c r="D11" s="76">
        <f>D12</f>
        <v>276614</v>
      </c>
      <c r="E11" s="76">
        <f t="shared" ref="E11:H11" si="0">E12</f>
        <v>384803</v>
      </c>
      <c r="F11" s="76">
        <f t="shared" si="0"/>
        <v>434520</v>
      </c>
      <c r="G11" s="76">
        <f t="shared" si="0"/>
        <v>430480</v>
      </c>
      <c r="H11" s="76">
        <f t="shared" si="0"/>
        <v>442710</v>
      </c>
    </row>
    <row r="12" spans="2:8" ht="15.75" customHeight="1" x14ac:dyDescent="0.25">
      <c r="B12" s="58" t="s">
        <v>66</v>
      </c>
      <c r="C12" s="9" t="s">
        <v>67</v>
      </c>
      <c r="D12" s="76">
        <f>D13</f>
        <v>276614</v>
      </c>
      <c r="E12" s="76">
        <f t="shared" ref="E12:H12" si="1">E13</f>
        <v>384803</v>
      </c>
      <c r="F12" s="76">
        <f t="shared" si="1"/>
        <v>434520</v>
      </c>
      <c r="G12" s="76">
        <f t="shared" si="1"/>
        <v>430480</v>
      </c>
      <c r="H12" s="76">
        <f t="shared" si="1"/>
        <v>442710</v>
      </c>
    </row>
    <row r="13" spans="2:8" x14ac:dyDescent="0.25">
      <c r="B13" s="56" t="s">
        <v>68</v>
      </c>
      <c r="C13" s="14" t="s">
        <v>69</v>
      </c>
      <c r="D13" s="7">
        <f>D14</f>
        <v>276614</v>
      </c>
      <c r="E13" s="7">
        <f t="shared" ref="E13:H13" si="2">E14</f>
        <v>384803</v>
      </c>
      <c r="F13" s="7">
        <f t="shared" si="2"/>
        <v>434520</v>
      </c>
      <c r="G13" s="7">
        <f t="shared" si="2"/>
        <v>430480</v>
      </c>
      <c r="H13" s="7">
        <f t="shared" si="2"/>
        <v>442710</v>
      </c>
    </row>
    <row r="14" spans="2:8" s="50" customFormat="1" x14ac:dyDescent="0.25">
      <c r="B14" s="56" t="s">
        <v>70</v>
      </c>
      <c r="C14" s="14" t="s">
        <v>69</v>
      </c>
      <c r="D14" s="48">
        <v>276614</v>
      </c>
      <c r="E14" s="49">
        <v>384803</v>
      </c>
      <c r="F14" s="49">
        <v>434520</v>
      </c>
      <c r="G14" s="49">
        <v>430480</v>
      </c>
      <c r="H14" s="49">
        <v>442710</v>
      </c>
    </row>
  </sheetData>
  <mergeCells count="4">
    <mergeCell ref="B7:H7"/>
    <mergeCell ref="B5:H5"/>
    <mergeCell ref="B3:H3"/>
    <mergeCell ref="B1:H1"/>
  </mergeCells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6"/>
  <sheetViews>
    <sheetView workbookViewId="0">
      <selection sqref="A1:G1"/>
    </sheetView>
  </sheetViews>
  <sheetFormatPr defaultRowHeight="15" x14ac:dyDescent="0.25"/>
  <cols>
    <col min="1" max="1" width="10.28515625" customWidth="1"/>
    <col min="2" max="7" width="25.28515625" customWidth="1"/>
  </cols>
  <sheetData>
    <row r="1" spans="1:7" ht="42" customHeight="1" x14ac:dyDescent="0.25">
      <c r="A1" s="86" t="s">
        <v>107</v>
      </c>
      <c r="B1" s="86"/>
      <c r="C1" s="86"/>
      <c r="D1" s="86"/>
      <c r="E1" s="86"/>
      <c r="F1" s="86"/>
      <c r="G1" s="86"/>
    </row>
    <row r="2" spans="1:7" ht="18" customHeight="1" x14ac:dyDescent="0.25">
      <c r="A2" s="4"/>
      <c r="B2" s="4"/>
      <c r="C2" s="4"/>
      <c r="D2" s="4"/>
      <c r="E2" s="4"/>
      <c r="F2" s="4"/>
      <c r="G2" s="4"/>
    </row>
    <row r="3" spans="1:7" ht="15.75" customHeight="1" x14ac:dyDescent="0.25">
      <c r="A3" s="86" t="s">
        <v>13</v>
      </c>
      <c r="B3" s="86"/>
      <c r="C3" s="86"/>
      <c r="D3" s="86"/>
      <c r="E3" s="86"/>
      <c r="F3" s="86"/>
      <c r="G3" s="86"/>
    </row>
    <row r="4" spans="1:7" ht="18" x14ac:dyDescent="0.25">
      <c r="A4" s="4"/>
      <c r="B4" s="4"/>
      <c r="C4" s="4"/>
      <c r="D4" s="4"/>
      <c r="E4" s="4"/>
      <c r="F4" s="4"/>
      <c r="G4" s="4"/>
    </row>
    <row r="5" spans="1:7" ht="18" customHeight="1" x14ac:dyDescent="0.25">
      <c r="A5" s="86" t="s">
        <v>45</v>
      </c>
      <c r="B5" s="86"/>
      <c r="C5" s="86"/>
      <c r="D5" s="86"/>
      <c r="E5" s="86"/>
      <c r="F5" s="86"/>
      <c r="G5" s="86"/>
    </row>
    <row r="6" spans="1:7" ht="18" customHeight="1" x14ac:dyDescent="0.25">
      <c r="A6" s="34"/>
      <c r="B6" s="34"/>
      <c r="C6" s="34"/>
      <c r="D6" s="34"/>
      <c r="E6" s="34"/>
      <c r="F6" s="34"/>
      <c r="G6" s="34"/>
    </row>
    <row r="7" spans="1:7" ht="18" customHeight="1" x14ac:dyDescent="0.25">
      <c r="A7" s="86" t="s">
        <v>58</v>
      </c>
      <c r="B7" s="86"/>
      <c r="C7" s="86"/>
      <c r="D7" s="86"/>
      <c r="E7" s="86"/>
      <c r="F7" s="86"/>
      <c r="G7" s="86"/>
    </row>
    <row r="8" spans="1:7" ht="18" x14ac:dyDescent="0.25">
      <c r="A8" s="4"/>
      <c r="B8" s="4"/>
      <c r="C8" s="4"/>
      <c r="D8" s="4"/>
      <c r="E8" s="4"/>
      <c r="F8" s="4"/>
      <c r="G8" s="4"/>
    </row>
    <row r="9" spans="1:7" ht="25.5" x14ac:dyDescent="0.25">
      <c r="A9" s="16" t="s">
        <v>47</v>
      </c>
      <c r="B9" s="15" t="s">
        <v>25</v>
      </c>
      <c r="C9" s="16" t="s">
        <v>99</v>
      </c>
      <c r="D9" s="16" t="s">
        <v>103</v>
      </c>
      <c r="E9" s="16" t="s">
        <v>104</v>
      </c>
      <c r="F9" s="16" t="s">
        <v>105</v>
      </c>
      <c r="G9" s="16" t="s">
        <v>106</v>
      </c>
    </row>
    <row r="10" spans="1:7" x14ac:dyDescent="0.25">
      <c r="A10" s="30">
        <v>1</v>
      </c>
      <c r="B10" s="31">
        <v>2</v>
      </c>
      <c r="C10" s="31">
        <v>3</v>
      </c>
      <c r="D10" s="30">
        <v>4</v>
      </c>
      <c r="E10" s="30">
        <v>5</v>
      </c>
      <c r="F10" s="30">
        <v>6</v>
      </c>
      <c r="G10" s="30">
        <v>7</v>
      </c>
    </row>
    <row r="11" spans="1:7" ht="25.5" x14ac:dyDescent="0.25">
      <c r="A11" s="9">
        <v>8</v>
      </c>
      <c r="B11" s="9" t="s">
        <v>10</v>
      </c>
      <c r="C11" s="7"/>
      <c r="D11" s="8"/>
      <c r="E11" s="8"/>
      <c r="F11" s="8"/>
      <c r="G11" s="8"/>
    </row>
    <row r="12" spans="1:7" x14ac:dyDescent="0.25">
      <c r="A12" s="45">
        <v>84</v>
      </c>
      <c r="B12" s="13" t="s">
        <v>17</v>
      </c>
      <c r="C12" s="7"/>
      <c r="D12" s="8"/>
      <c r="E12" s="8"/>
      <c r="F12" s="8"/>
      <c r="G12" s="8"/>
    </row>
    <row r="13" spans="1:7" x14ac:dyDescent="0.25">
      <c r="A13" s="44" t="s">
        <v>23</v>
      </c>
      <c r="B13" s="33"/>
      <c r="C13" s="7"/>
      <c r="D13" s="8"/>
      <c r="E13" s="8"/>
      <c r="F13" s="8"/>
      <c r="G13" s="8"/>
    </row>
    <row r="14" spans="1:7" ht="25.5" x14ac:dyDescent="0.25">
      <c r="A14" s="12">
        <v>5</v>
      </c>
      <c r="B14" s="20" t="s">
        <v>11</v>
      </c>
      <c r="C14" s="7"/>
      <c r="D14" s="8"/>
      <c r="E14" s="8"/>
      <c r="F14" s="8"/>
      <c r="G14" s="8"/>
    </row>
    <row r="15" spans="1:7" ht="25.5" x14ac:dyDescent="0.25">
      <c r="A15" s="45">
        <v>54</v>
      </c>
      <c r="B15" s="21" t="s">
        <v>18</v>
      </c>
      <c r="C15" s="7"/>
      <c r="D15" s="8"/>
      <c r="E15" s="8"/>
      <c r="F15" s="8"/>
      <c r="G15" s="8"/>
    </row>
    <row r="16" spans="1:7" x14ac:dyDescent="0.25">
      <c r="A16" s="44" t="s">
        <v>23</v>
      </c>
      <c r="B16" s="33"/>
      <c r="C16" s="7"/>
      <c r="D16" s="8"/>
      <c r="E16" s="8"/>
      <c r="F16" s="8"/>
      <c r="G16" s="8"/>
    </row>
  </sheetData>
  <mergeCells count="4">
    <mergeCell ref="A7:G7"/>
    <mergeCell ref="A5:G5"/>
    <mergeCell ref="A3:G3"/>
    <mergeCell ref="A1:G1"/>
  </mergeCells>
  <pageMargins left="0.7" right="0.7" top="0.75" bottom="0.75" header="0.3" footer="0.3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2"/>
  <sheetViews>
    <sheetView workbookViewId="0">
      <selection sqref="A1:G1"/>
    </sheetView>
  </sheetViews>
  <sheetFormatPr defaultRowHeight="15" x14ac:dyDescent="0.25"/>
  <cols>
    <col min="2" max="2" width="27.42578125" customWidth="1"/>
    <col min="3" max="3" width="23.140625" customWidth="1"/>
    <col min="4" max="7" width="25.28515625" customWidth="1"/>
  </cols>
  <sheetData>
    <row r="1" spans="1:8" ht="51" customHeight="1" x14ac:dyDescent="0.25">
      <c r="A1" s="86" t="s">
        <v>107</v>
      </c>
      <c r="B1" s="86"/>
      <c r="C1" s="86"/>
      <c r="D1" s="86"/>
      <c r="E1" s="86"/>
      <c r="F1" s="86"/>
      <c r="G1" s="86"/>
      <c r="H1" s="77"/>
    </row>
    <row r="2" spans="1:8" ht="18" customHeight="1" x14ac:dyDescent="0.25">
      <c r="B2" s="4"/>
      <c r="C2" s="4"/>
      <c r="D2" s="4"/>
      <c r="E2" s="4"/>
      <c r="F2" s="4"/>
      <c r="G2" s="4"/>
    </row>
    <row r="3" spans="1:8" ht="15.75" customHeight="1" x14ac:dyDescent="0.25">
      <c r="A3" s="86" t="s">
        <v>13</v>
      </c>
      <c r="B3" s="86"/>
      <c r="C3" s="86"/>
      <c r="D3" s="86"/>
      <c r="E3" s="86"/>
      <c r="F3" s="86"/>
      <c r="G3" s="86"/>
    </row>
    <row r="4" spans="1:8" ht="18" x14ac:dyDescent="0.25">
      <c r="B4" s="4"/>
      <c r="C4" s="4"/>
      <c r="D4" s="4"/>
      <c r="E4" s="4"/>
      <c r="F4" s="4"/>
      <c r="G4" s="4"/>
    </row>
    <row r="5" spans="1:8" ht="18" customHeight="1" x14ac:dyDescent="0.25">
      <c r="A5" s="86" t="s">
        <v>59</v>
      </c>
      <c r="B5" s="86"/>
      <c r="C5" s="86"/>
      <c r="D5" s="86"/>
      <c r="E5" s="86"/>
      <c r="F5" s="86"/>
      <c r="G5" s="86"/>
    </row>
    <row r="6" spans="1:8" ht="18" x14ac:dyDescent="0.25">
      <c r="B6" s="4"/>
      <c r="C6" s="4"/>
      <c r="D6" s="4"/>
      <c r="E6" s="4"/>
      <c r="F6" s="4"/>
      <c r="G6" s="4"/>
    </row>
    <row r="7" spans="1:8" ht="25.5" x14ac:dyDescent="0.25">
      <c r="A7" s="16" t="s">
        <v>47</v>
      </c>
      <c r="B7" s="15" t="s">
        <v>25</v>
      </c>
      <c r="C7" s="16" t="s">
        <v>99</v>
      </c>
      <c r="D7" s="16" t="s">
        <v>103</v>
      </c>
      <c r="E7" s="16" t="s">
        <v>104</v>
      </c>
      <c r="F7" s="16" t="s">
        <v>105</v>
      </c>
      <c r="G7" s="16" t="s">
        <v>106</v>
      </c>
    </row>
    <row r="8" spans="1:8" x14ac:dyDescent="0.25">
      <c r="A8" s="53">
        <v>1</v>
      </c>
      <c r="B8" s="31">
        <v>2</v>
      </c>
      <c r="C8" s="31">
        <v>3</v>
      </c>
      <c r="D8" s="30">
        <v>4</v>
      </c>
      <c r="E8" s="30">
        <v>5</v>
      </c>
      <c r="F8" s="30">
        <v>6</v>
      </c>
      <c r="G8" s="30">
        <v>7</v>
      </c>
    </row>
    <row r="9" spans="1:8" x14ac:dyDescent="0.25">
      <c r="A9" s="53"/>
      <c r="B9" s="59" t="s">
        <v>50</v>
      </c>
      <c r="C9" s="7"/>
      <c r="D9" s="8"/>
      <c r="E9" s="8"/>
      <c r="F9" s="8"/>
      <c r="G9" s="8"/>
    </row>
    <row r="10" spans="1:8" x14ac:dyDescent="0.25">
      <c r="A10" s="65">
        <v>1</v>
      </c>
      <c r="B10" s="59" t="s">
        <v>60</v>
      </c>
      <c r="C10" s="7"/>
      <c r="D10" s="8"/>
      <c r="E10" s="8"/>
      <c r="F10" s="8"/>
      <c r="G10" s="8"/>
    </row>
    <row r="11" spans="1:8" x14ac:dyDescent="0.25">
      <c r="A11" s="55">
        <v>11</v>
      </c>
      <c r="B11" s="60" t="s">
        <v>53</v>
      </c>
      <c r="C11" s="7"/>
      <c r="D11" s="8"/>
      <c r="E11" s="8"/>
      <c r="F11" s="8"/>
      <c r="G11" s="8"/>
    </row>
    <row r="12" spans="1:8" x14ac:dyDescent="0.25">
      <c r="A12" s="62" t="s">
        <v>23</v>
      </c>
      <c r="B12" s="62" t="s">
        <v>23</v>
      </c>
      <c r="C12" s="7"/>
      <c r="D12" s="8"/>
      <c r="E12" s="8"/>
      <c r="F12" s="8"/>
      <c r="G12" s="8"/>
    </row>
    <row r="13" spans="1:8" x14ac:dyDescent="0.25">
      <c r="A13" s="65">
        <v>3</v>
      </c>
      <c r="B13" s="66" t="s">
        <v>61</v>
      </c>
      <c r="C13" s="7"/>
      <c r="D13" s="8"/>
      <c r="E13" s="8"/>
      <c r="F13" s="8"/>
      <c r="G13" s="8"/>
    </row>
    <row r="14" spans="1:8" x14ac:dyDescent="0.25">
      <c r="A14" s="55">
        <v>31</v>
      </c>
      <c r="B14" s="67" t="s">
        <v>61</v>
      </c>
      <c r="C14" s="7"/>
      <c r="D14" s="8"/>
      <c r="E14" s="8"/>
      <c r="F14" s="8"/>
      <c r="G14" s="8"/>
    </row>
    <row r="15" spans="1:8" x14ac:dyDescent="0.25">
      <c r="A15" s="62" t="s">
        <v>23</v>
      </c>
      <c r="B15" s="62" t="s">
        <v>23</v>
      </c>
      <c r="C15" s="7"/>
      <c r="D15" s="8"/>
      <c r="E15" s="8"/>
      <c r="F15" s="8"/>
      <c r="G15" s="8"/>
    </row>
    <row r="16" spans="1:8" x14ac:dyDescent="0.25">
      <c r="A16" s="53"/>
      <c r="B16" s="61"/>
      <c r="C16" s="7"/>
      <c r="D16" s="8"/>
      <c r="E16" s="8"/>
      <c r="F16" s="8"/>
      <c r="G16" s="8"/>
    </row>
    <row r="17" spans="1:7" x14ac:dyDescent="0.25">
      <c r="A17" s="53"/>
      <c r="B17" s="59" t="s">
        <v>51</v>
      </c>
      <c r="C17" s="7"/>
      <c r="D17" s="8"/>
      <c r="E17" s="8"/>
      <c r="F17" s="8"/>
      <c r="G17" s="8"/>
    </row>
    <row r="18" spans="1:7" x14ac:dyDescent="0.25">
      <c r="A18" s="65">
        <v>1</v>
      </c>
      <c r="B18" s="63" t="s">
        <v>32</v>
      </c>
      <c r="C18" s="7"/>
      <c r="D18" s="8"/>
      <c r="E18" s="8"/>
      <c r="F18" s="8"/>
      <c r="G18" s="8"/>
    </row>
    <row r="19" spans="1:7" x14ac:dyDescent="0.25">
      <c r="A19" s="55">
        <v>11</v>
      </c>
      <c r="B19" s="60" t="s">
        <v>33</v>
      </c>
      <c r="C19" s="7"/>
      <c r="D19" s="8"/>
      <c r="E19" s="8"/>
      <c r="F19" s="8"/>
      <c r="G19" s="8"/>
    </row>
    <row r="20" spans="1:7" x14ac:dyDescent="0.25">
      <c r="A20" s="65">
        <v>3</v>
      </c>
      <c r="B20" s="63" t="s">
        <v>34</v>
      </c>
      <c r="C20" s="7"/>
      <c r="D20" s="8"/>
      <c r="E20" s="8"/>
      <c r="F20" s="8"/>
      <c r="G20" s="8"/>
    </row>
    <row r="21" spans="1:7" x14ac:dyDescent="0.25">
      <c r="A21" s="55">
        <v>31</v>
      </c>
      <c r="B21" s="60" t="s">
        <v>35</v>
      </c>
      <c r="C21" s="7"/>
      <c r="D21" s="8"/>
      <c r="E21" s="8"/>
      <c r="F21" s="8"/>
      <c r="G21" s="8"/>
    </row>
    <row r="22" spans="1:7" x14ac:dyDescent="0.25">
      <c r="A22" s="53"/>
      <c r="B22" s="64" t="s">
        <v>23</v>
      </c>
      <c r="C22" s="7"/>
      <c r="D22" s="8"/>
      <c r="E22" s="8"/>
      <c r="F22" s="8"/>
      <c r="G22" s="8"/>
    </row>
  </sheetData>
  <mergeCells count="3">
    <mergeCell ref="A5:G5"/>
    <mergeCell ref="A3:G3"/>
    <mergeCell ref="A1:G1"/>
  </mergeCells>
  <pageMargins left="0.7" right="0.7" top="0.75" bottom="0.75" header="0.3" footer="0.3"/>
  <pageSetup paperSize="9" scale="8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58"/>
  <sheetViews>
    <sheetView topLeftCell="A39" workbookViewId="0">
      <selection activeCell="P6" sqref="P6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16.140625" customWidth="1"/>
    <col min="4" max="4" width="36.7109375" customWidth="1"/>
    <col min="5" max="5" width="23" customWidth="1"/>
    <col min="6" max="6" width="21.5703125" customWidth="1"/>
    <col min="7" max="9" width="20.28515625" customWidth="1"/>
  </cols>
  <sheetData>
    <row r="1" spans="1:9" ht="52.5" customHeight="1" x14ac:dyDescent="0.25">
      <c r="A1" s="86" t="s">
        <v>108</v>
      </c>
      <c r="B1" s="86"/>
      <c r="C1" s="86"/>
      <c r="D1" s="86"/>
      <c r="E1" s="86"/>
      <c r="F1" s="86"/>
      <c r="G1" s="86"/>
      <c r="H1" s="86"/>
      <c r="I1" s="86"/>
    </row>
    <row r="2" spans="1:9" ht="18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22.5" customHeight="1" x14ac:dyDescent="0.25">
      <c r="A3" s="86" t="s">
        <v>12</v>
      </c>
      <c r="B3" s="86"/>
      <c r="C3" s="86"/>
      <c r="D3" s="86"/>
      <c r="E3" s="86"/>
      <c r="F3" s="86"/>
      <c r="G3" s="86"/>
      <c r="H3" s="86"/>
      <c r="I3" s="86"/>
    </row>
    <row r="4" spans="1:9" ht="28.5" customHeight="1" x14ac:dyDescent="0.25">
      <c r="A4" s="128" t="s">
        <v>117</v>
      </c>
      <c r="B4" s="128"/>
      <c r="C4" s="128"/>
      <c r="D4" s="128"/>
      <c r="E4" s="128"/>
      <c r="F4" s="128"/>
      <c r="G4" s="128"/>
      <c r="H4" s="128"/>
      <c r="I4" s="128"/>
    </row>
    <row r="5" spans="1:9" ht="18" x14ac:dyDescent="0.25">
      <c r="A5" s="4"/>
      <c r="B5" s="4"/>
      <c r="C5" s="4"/>
      <c r="D5" s="4"/>
      <c r="E5" s="4"/>
      <c r="F5" s="4"/>
      <c r="G5" s="4"/>
      <c r="H5" s="4"/>
      <c r="I5" s="4"/>
    </row>
    <row r="6" spans="1:9" x14ac:dyDescent="0.25">
      <c r="A6" s="123" t="s">
        <v>14</v>
      </c>
      <c r="B6" s="124"/>
      <c r="C6" s="125"/>
      <c r="D6" s="15" t="s">
        <v>15</v>
      </c>
      <c r="E6" s="16" t="s">
        <v>99</v>
      </c>
      <c r="F6" s="16" t="s">
        <v>103</v>
      </c>
      <c r="G6" s="16" t="s">
        <v>104</v>
      </c>
      <c r="H6" s="16" t="s">
        <v>105</v>
      </c>
      <c r="I6" s="16" t="s">
        <v>106</v>
      </c>
    </row>
    <row r="7" spans="1:9" x14ac:dyDescent="0.25">
      <c r="A7" s="51"/>
      <c r="B7" s="52"/>
      <c r="C7" s="68">
        <v>1</v>
      </c>
      <c r="D7" s="15">
        <v>2</v>
      </c>
      <c r="E7" s="15">
        <v>3</v>
      </c>
      <c r="F7" s="16">
        <v>4</v>
      </c>
      <c r="G7" s="16">
        <v>5</v>
      </c>
      <c r="H7" s="16">
        <v>6</v>
      </c>
      <c r="I7" s="16">
        <v>7</v>
      </c>
    </row>
    <row r="8" spans="1:9" ht="18" customHeight="1" x14ac:dyDescent="0.25">
      <c r="A8" s="117" t="s">
        <v>124</v>
      </c>
      <c r="B8" s="118"/>
      <c r="C8" s="119"/>
      <c r="D8" s="23" t="s">
        <v>125</v>
      </c>
      <c r="E8" s="76">
        <f>E16+E23</f>
        <v>276614</v>
      </c>
      <c r="F8" s="76">
        <f t="shared" ref="F8:I8" si="0">F16+F23</f>
        <v>384803</v>
      </c>
      <c r="G8" s="76">
        <f t="shared" si="0"/>
        <v>434520</v>
      </c>
      <c r="H8" s="76">
        <f t="shared" si="0"/>
        <v>430480</v>
      </c>
      <c r="I8" s="76">
        <f t="shared" si="0"/>
        <v>442710</v>
      </c>
    </row>
    <row r="9" spans="1:9" x14ac:dyDescent="0.25">
      <c r="A9" s="117" t="s">
        <v>79</v>
      </c>
      <c r="B9" s="118"/>
      <c r="C9" s="119"/>
      <c r="D9" s="23" t="s">
        <v>80</v>
      </c>
      <c r="E9" s="76">
        <f>E10+E11+E12+E13+E14+E15</f>
        <v>276614</v>
      </c>
      <c r="F9" s="76">
        <f t="shared" ref="F9:I9" si="1">F10+F11+F12+F13+F14+F15</f>
        <v>384803</v>
      </c>
      <c r="G9" s="76">
        <f t="shared" si="1"/>
        <v>434520</v>
      </c>
      <c r="H9" s="76">
        <f t="shared" si="1"/>
        <v>430480</v>
      </c>
      <c r="I9" s="76">
        <f t="shared" si="1"/>
        <v>442710</v>
      </c>
    </row>
    <row r="10" spans="1:9" s="50" customFormat="1" ht="15.75" customHeight="1" x14ac:dyDescent="0.25">
      <c r="A10" s="108" t="s">
        <v>114</v>
      </c>
      <c r="B10" s="109"/>
      <c r="C10" s="110"/>
      <c r="D10" s="28" t="s">
        <v>122</v>
      </c>
      <c r="E10" s="48">
        <f>E18+E25+E41+E54</f>
        <v>172884</v>
      </c>
      <c r="F10" s="48">
        <f>F18+F25+F41+F54</f>
        <v>251390</v>
      </c>
      <c r="G10" s="48">
        <f>G18+G25+G41+G54</f>
        <v>282020</v>
      </c>
      <c r="H10" s="48">
        <f>H18+H25+H41+H54</f>
        <v>277980</v>
      </c>
      <c r="I10" s="48">
        <f>I18+I25+I41+I54</f>
        <v>290210</v>
      </c>
    </row>
    <row r="11" spans="1:9" s="50" customFormat="1" ht="15.75" customHeight="1" x14ac:dyDescent="0.25">
      <c r="A11" s="108" t="s">
        <v>115</v>
      </c>
      <c r="B11" s="109"/>
      <c r="C11" s="110"/>
      <c r="D11" s="28" t="s">
        <v>123</v>
      </c>
      <c r="E11" s="48">
        <f>E28</f>
        <v>13529</v>
      </c>
      <c r="F11" s="48">
        <f t="shared" ref="F11:I11" si="2">F28</f>
        <v>21000</v>
      </c>
      <c r="G11" s="48">
        <f t="shared" si="2"/>
        <v>18000</v>
      </c>
      <c r="H11" s="48">
        <f t="shared" si="2"/>
        <v>18000</v>
      </c>
      <c r="I11" s="48">
        <f t="shared" si="2"/>
        <v>18000</v>
      </c>
    </row>
    <row r="12" spans="1:9" s="50" customFormat="1" ht="15.75" customHeight="1" x14ac:dyDescent="0.25">
      <c r="A12" s="108" t="s">
        <v>120</v>
      </c>
      <c r="B12" s="109"/>
      <c r="C12" s="110"/>
      <c r="D12" s="28" t="s">
        <v>121</v>
      </c>
      <c r="E12" s="48">
        <f>E31</f>
        <v>0</v>
      </c>
      <c r="F12" s="48">
        <f t="shared" ref="F12:I12" si="3">F31</f>
        <v>0</v>
      </c>
      <c r="G12" s="48">
        <f t="shared" si="3"/>
        <v>126500</v>
      </c>
      <c r="H12" s="48">
        <f t="shared" si="3"/>
        <v>126500</v>
      </c>
      <c r="I12" s="48">
        <f t="shared" si="3"/>
        <v>126500</v>
      </c>
    </row>
    <row r="13" spans="1:9" s="50" customFormat="1" ht="15.75" customHeight="1" x14ac:dyDescent="0.25">
      <c r="A13" s="108" t="s">
        <v>82</v>
      </c>
      <c r="B13" s="109"/>
      <c r="C13" s="110"/>
      <c r="D13" s="28" t="s">
        <v>84</v>
      </c>
      <c r="E13" s="48">
        <f>E48</f>
        <v>73877</v>
      </c>
      <c r="F13" s="48">
        <f t="shared" ref="F13:I13" si="4">F48</f>
        <v>93093</v>
      </c>
      <c r="G13" s="48">
        <f t="shared" si="4"/>
        <v>0</v>
      </c>
      <c r="H13" s="48">
        <f t="shared" si="4"/>
        <v>0</v>
      </c>
      <c r="I13" s="48">
        <f t="shared" si="4"/>
        <v>0</v>
      </c>
    </row>
    <row r="14" spans="1:9" s="50" customFormat="1" ht="15.75" customHeight="1" x14ac:dyDescent="0.25">
      <c r="A14" s="108" t="s">
        <v>116</v>
      </c>
      <c r="B14" s="109"/>
      <c r="C14" s="110"/>
      <c r="D14" s="28" t="s">
        <v>85</v>
      </c>
      <c r="E14" s="48">
        <f>E34+E44</f>
        <v>11254</v>
      </c>
      <c r="F14" s="48">
        <f t="shared" ref="F14:I14" si="5">F34+F44</f>
        <v>18200</v>
      </c>
      <c r="G14" s="48">
        <f t="shared" si="5"/>
        <v>8000</v>
      </c>
      <c r="H14" s="48">
        <f t="shared" si="5"/>
        <v>8000</v>
      </c>
      <c r="I14" s="48">
        <f t="shared" si="5"/>
        <v>8000</v>
      </c>
    </row>
    <row r="15" spans="1:9" s="50" customFormat="1" ht="15.75" customHeight="1" x14ac:dyDescent="0.25">
      <c r="A15" s="108" t="s">
        <v>83</v>
      </c>
      <c r="B15" s="109"/>
      <c r="C15" s="110"/>
      <c r="D15" s="28" t="s">
        <v>86</v>
      </c>
      <c r="E15" s="48">
        <f>E37</f>
        <v>5070</v>
      </c>
      <c r="F15" s="48">
        <f t="shared" ref="F15:I15" si="6">F37</f>
        <v>1120</v>
      </c>
      <c r="G15" s="48">
        <f t="shared" si="6"/>
        <v>0</v>
      </c>
      <c r="H15" s="48">
        <f t="shared" si="6"/>
        <v>0</v>
      </c>
      <c r="I15" s="48">
        <f t="shared" si="6"/>
        <v>0</v>
      </c>
    </row>
    <row r="16" spans="1:9" x14ac:dyDescent="0.25">
      <c r="A16" s="120" t="s">
        <v>87</v>
      </c>
      <c r="B16" s="121"/>
      <c r="C16" s="122"/>
      <c r="D16" s="23" t="s">
        <v>89</v>
      </c>
      <c r="E16" s="76">
        <f>E17</f>
        <v>116493</v>
      </c>
      <c r="F16" s="76">
        <f t="shared" ref="F16:I16" si="7">F17</f>
        <v>158490</v>
      </c>
      <c r="G16" s="76">
        <f t="shared" si="7"/>
        <v>239020</v>
      </c>
      <c r="H16" s="76">
        <f t="shared" si="7"/>
        <v>250980</v>
      </c>
      <c r="I16" s="76">
        <f t="shared" si="7"/>
        <v>263210</v>
      </c>
    </row>
    <row r="17" spans="1:9" ht="25.5" x14ac:dyDescent="0.25">
      <c r="A17" s="117" t="s">
        <v>88</v>
      </c>
      <c r="B17" s="118"/>
      <c r="C17" s="119"/>
      <c r="D17" s="23" t="s">
        <v>119</v>
      </c>
      <c r="E17" s="76">
        <f>E18</f>
        <v>116493</v>
      </c>
      <c r="F17" s="76">
        <f t="shared" ref="F17:I17" si="8">F18</f>
        <v>158490</v>
      </c>
      <c r="G17" s="76">
        <f t="shared" si="8"/>
        <v>239020</v>
      </c>
      <c r="H17" s="76">
        <f t="shared" si="8"/>
        <v>250980</v>
      </c>
      <c r="I17" s="76">
        <f t="shared" si="8"/>
        <v>263210</v>
      </c>
    </row>
    <row r="18" spans="1:9" ht="15" customHeight="1" x14ac:dyDescent="0.25">
      <c r="A18" s="108" t="s">
        <v>114</v>
      </c>
      <c r="B18" s="109"/>
      <c r="C18" s="110"/>
      <c r="D18" s="28" t="s">
        <v>122</v>
      </c>
      <c r="E18" s="7">
        <f>E19</f>
        <v>116493</v>
      </c>
      <c r="F18" s="7">
        <f t="shared" ref="F18:I18" si="9">F19</f>
        <v>158490</v>
      </c>
      <c r="G18" s="7">
        <f t="shared" si="9"/>
        <v>239020</v>
      </c>
      <c r="H18" s="7">
        <f t="shared" si="9"/>
        <v>250980</v>
      </c>
      <c r="I18" s="7">
        <f t="shared" si="9"/>
        <v>263210</v>
      </c>
    </row>
    <row r="19" spans="1:9" x14ac:dyDescent="0.25">
      <c r="A19" s="111">
        <v>3</v>
      </c>
      <c r="B19" s="112"/>
      <c r="C19" s="113"/>
      <c r="D19" s="22" t="s">
        <v>6</v>
      </c>
      <c r="E19" s="7">
        <f>E20+E21+E22</f>
        <v>116493</v>
      </c>
      <c r="F19" s="7">
        <f t="shared" ref="F19:G19" si="10">F20+F21+F22</f>
        <v>158490</v>
      </c>
      <c r="G19" s="7">
        <f t="shared" si="10"/>
        <v>239020</v>
      </c>
      <c r="H19" s="7">
        <f t="shared" ref="H19:I19" si="11">H20+H21+H22</f>
        <v>250980</v>
      </c>
      <c r="I19" s="7">
        <f t="shared" si="11"/>
        <v>263210</v>
      </c>
    </row>
    <row r="20" spans="1:9" ht="18" customHeight="1" x14ac:dyDescent="0.25">
      <c r="A20" s="114">
        <v>31</v>
      </c>
      <c r="B20" s="115"/>
      <c r="C20" s="116"/>
      <c r="D20" s="22" t="s">
        <v>7</v>
      </c>
      <c r="E20" s="7">
        <v>58105</v>
      </c>
      <c r="F20" s="8">
        <v>98000</v>
      </c>
      <c r="G20" s="8">
        <v>147400</v>
      </c>
      <c r="H20" s="8">
        <v>154400</v>
      </c>
      <c r="I20" s="8">
        <v>162100</v>
      </c>
    </row>
    <row r="21" spans="1:9" ht="18" customHeight="1" x14ac:dyDescent="0.25">
      <c r="A21" s="69">
        <v>32</v>
      </c>
      <c r="B21" s="70"/>
      <c r="C21" s="71"/>
      <c r="D21" s="22" t="s">
        <v>16</v>
      </c>
      <c r="E21" s="7">
        <v>57965</v>
      </c>
      <c r="F21" s="8">
        <v>59940</v>
      </c>
      <c r="G21" s="8">
        <v>90920</v>
      </c>
      <c r="H21" s="8">
        <v>95780</v>
      </c>
      <c r="I21" s="8">
        <v>100260</v>
      </c>
    </row>
    <row r="22" spans="1:9" ht="18" customHeight="1" x14ac:dyDescent="0.25">
      <c r="A22" s="69">
        <v>34</v>
      </c>
      <c r="B22" s="70"/>
      <c r="C22" s="71"/>
      <c r="D22" s="22" t="s">
        <v>65</v>
      </c>
      <c r="E22" s="7">
        <v>423</v>
      </c>
      <c r="F22" s="8">
        <v>550</v>
      </c>
      <c r="G22" s="8">
        <v>700</v>
      </c>
      <c r="H22" s="8">
        <v>800</v>
      </c>
      <c r="I22" s="8">
        <v>850</v>
      </c>
    </row>
    <row r="23" spans="1:9" ht="18" customHeight="1" x14ac:dyDescent="0.25">
      <c r="A23" s="117" t="s">
        <v>90</v>
      </c>
      <c r="B23" s="118"/>
      <c r="C23" s="119"/>
      <c r="D23" s="23" t="s">
        <v>93</v>
      </c>
      <c r="E23" s="76">
        <f>E24+E40+E47+E53</f>
        <v>160121</v>
      </c>
      <c r="F23" s="76">
        <f>F24+F40+F47+F53</f>
        <v>226313</v>
      </c>
      <c r="G23" s="76">
        <f>G24+G40+G47+G53</f>
        <v>195500</v>
      </c>
      <c r="H23" s="76">
        <f>H24+H40+H47+H53</f>
        <v>179500</v>
      </c>
      <c r="I23" s="76">
        <f>I24+I40+I47+I53</f>
        <v>179500</v>
      </c>
    </row>
    <row r="24" spans="1:9" ht="18" customHeight="1" x14ac:dyDescent="0.25">
      <c r="A24" s="117" t="s">
        <v>91</v>
      </c>
      <c r="B24" s="118"/>
      <c r="C24" s="119"/>
      <c r="D24" s="23" t="s">
        <v>92</v>
      </c>
      <c r="E24" s="76">
        <f>E25+E28+E31+E34+E37</f>
        <v>45303</v>
      </c>
      <c r="F24" s="76">
        <f t="shared" ref="F24:I24" si="12">F25+F28+F31+F34+F37</f>
        <v>106570</v>
      </c>
      <c r="G24" s="76">
        <f t="shared" si="12"/>
        <v>152500</v>
      </c>
      <c r="H24" s="76">
        <f t="shared" si="12"/>
        <v>152500</v>
      </c>
      <c r="I24" s="76">
        <f t="shared" si="12"/>
        <v>152500</v>
      </c>
    </row>
    <row r="25" spans="1:9" ht="18" customHeight="1" x14ac:dyDescent="0.25">
      <c r="A25" s="108" t="s">
        <v>81</v>
      </c>
      <c r="B25" s="109"/>
      <c r="C25" s="110"/>
      <c r="D25" s="28" t="s">
        <v>122</v>
      </c>
      <c r="E25" s="7">
        <f>E26</f>
        <v>15550</v>
      </c>
      <c r="F25" s="7">
        <f t="shared" ref="F25:I26" si="13">F26</f>
        <v>66250</v>
      </c>
      <c r="G25" s="7">
        <f t="shared" si="13"/>
        <v>0</v>
      </c>
      <c r="H25" s="7">
        <f t="shared" si="13"/>
        <v>0</v>
      </c>
      <c r="I25" s="7">
        <f t="shared" si="13"/>
        <v>0</v>
      </c>
    </row>
    <row r="26" spans="1:9" ht="18" customHeight="1" x14ac:dyDescent="0.25">
      <c r="A26" s="111">
        <v>3</v>
      </c>
      <c r="B26" s="112"/>
      <c r="C26" s="113"/>
      <c r="D26" s="22" t="s">
        <v>6</v>
      </c>
      <c r="E26" s="7">
        <f>E27</f>
        <v>15550</v>
      </c>
      <c r="F26" s="7">
        <f t="shared" si="13"/>
        <v>66250</v>
      </c>
      <c r="G26" s="7">
        <f t="shared" ref="G26:I26" si="14">G27</f>
        <v>0</v>
      </c>
      <c r="H26" s="7">
        <f t="shared" si="14"/>
        <v>0</v>
      </c>
      <c r="I26" s="7">
        <f t="shared" si="14"/>
        <v>0</v>
      </c>
    </row>
    <row r="27" spans="1:9" ht="18" customHeight="1" x14ac:dyDescent="0.25">
      <c r="A27" s="114">
        <v>32</v>
      </c>
      <c r="B27" s="115"/>
      <c r="C27" s="116"/>
      <c r="D27" s="22" t="s">
        <v>16</v>
      </c>
      <c r="E27" s="7">
        <v>15550</v>
      </c>
      <c r="F27" s="8">
        <v>66250</v>
      </c>
      <c r="G27" s="8">
        <v>0</v>
      </c>
      <c r="H27" s="8">
        <v>0</v>
      </c>
      <c r="I27" s="8">
        <v>0</v>
      </c>
    </row>
    <row r="28" spans="1:9" ht="18" customHeight="1" x14ac:dyDescent="0.25">
      <c r="A28" s="108" t="s">
        <v>115</v>
      </c>
      <c r="B28" s="109"/>
      <c r="C28" s="110"/>
      <c r="D28" s="28" t="s">
        <v>123</v>
      </c>
      <c r="E28" s="7">
        <f>E29</f>
        <v>13529</v>
      </c>
      <c r="F28" s="7">
        <f t="shared" ref="F28:F29" si="15">F29</f>
        <v>21000</v>
      </c>
      <c r="G28" s="7">
        <f t="shared" ref="G28:I29" si="16">G29</f>
        <v>18000</v>
      </c>
      <c r="H28" s="7">
        <f t="shared" si="16"/>
        <v>18000</v>
      </c>
      <c r="I28" s="7">
        <f t="shared" si="16"/>
        <v>18000</v>
      </c>
    </row>
    <row r="29" spans="1:9" ht="18" customHeight="1" x14ac:dyDescent="0.25">
      <c r="A29" s="111">
        <v>3</v>
      </c>
      <c r="B29" s="112"/>
      <c r="C29" s="113"/>
      <c r="D29" s="22" t="s">
        <v>6</v>
      </c>
      <c r="E29" s="7">
        <f>E30</f>
        <v>13529</v>
      </c>
      <c r="F29" s="7">
        <f t="shared" si="15"/>
        <v>21000</v>
      </c>
      <c r="G29" s="7">
        <f t="shared" si="16"/>
        <v>18000</v>
      </c>
      <c r="H29" s="7">
        <f t="shared" si="16"/>
        <v>18000</v>
      </c>
      <c r="I29" s="7">
        <f t="shared" si="16"/>
        <v>18000</v>
      </c>
    </row>
    <row r="30" spans="1:9" ht="18" customHeight="1" x14ac:dyDescent="0.25">
      <c r="A30" s="114">
        <v>32</v>
      </c>
      <c r="B30" s="115"/>
      <c r="C30" s="116"/>
      <c r="D30" s="22" t="s">
        <v>16</v>
      </c>
      <c r="E30" s="7">
        <v>13529</v>
      </c>
      <c r="F30" s="8">
        <v>21000</v>
      </c>
      <c r="G30" s="8">
        <v>18000</v>
      </c>
      <c r="H30" s="8">
        <v>18000</v>
      </c>
      <c r="I30" s="8">
        <v>18000</v>
      </c>
    </row>
    <row r="31" spans="1:9" ht="18" customHeight="1" x14ac:dyDescent="0.25">
      <c r="A31" s="108" t="s">
        <v>120</v>
      </c>
      <c r="B31" s="109"/>
      <c r="C31" s="110"/>
      <c r="D31" s="28" t="s">
        <v>121</v>
      </c>
      <c r="E31" s="7">
        <f>E32</f>
        <v>0</v>
      </c>
      <c r="F31" s="7">
        <f t="shared" ref="F31:I31" si="17">F32</f>
        <v>0</v>
      </c>
      <c r="G31" s="7">
        <f t="shared" si="17"/>
        <v>126500</v>
      </c>
      <c r="H31" s="7">
        <f t="shared" si="17"/>
        <v>126500</v>
      </c>
      <c r="I31" s="7">
        <f t="shared" si="17"/>
        <v>126500</v>
      </c>
    </row>
    <row r="32" spans="1:9" ht="18" customHeight="1" x14ac:dyDescent="0.25">
      <c r="A32" s="111">
        <v>3</v>
      </c>
      <c r="B32" s="112"/>
      <c r="C32" s="113"/>
      <c r="D32" s="22" t="s">
        <v>6</v>
      </c>
      <c r="E32" s="7">
        <f>E33</f>
        <v>0</v>
      </c>
      <c r="F32" s="7">
        <f t="shared" ref="F32:I32" si="18">F33</f>
        <v>0</v>
      </c>
      <c r="G32" s="7">
        <f t="shared" si="18"/>
        <v>126500</v>
      </c>
      <c r="H32" s="7">
        <f t="shared" si="18"/>
        <v>126500</v>
      </c>
      <c r="I32" s="7">
        <f t="shared" si="18"/>
        <v>126500</v>
      </c>
    </row>
    <row r="33" spans="1:9" ht="18" customHeight="1" x14ac:dyDescent="0.25">
      <c r="A33" s="114">
        <v>32</v>
      </c>
      <c r="B33" s="115"/>
      <c r="C33" s="116"/>
      <c r="D33" s="22" t="s">
        <v>16</v>
      </c>
      <c r="E33" s="7">
        <v>0</v>
      </c>
      <c r="F33" s="7">
        <v>0</v>
      </c>
      <c r="G33" s="7">
        <v>126500</v>
      </c>
      <c r="H33" s="7">
        <v>126500</v>
      </c>
      <c r="I33" s="7">
        <v>126500</v>
      </c>
    </row>
    <row r="34" spans="1:9" ht="18" customHeight="1" x14ac:dyDescent="0.25">
      <c r="A34" s="108" t="s">
        <v>116</v>
      </c>
      <c r="B34" s="109"/>
      <c r="C34" s="110"/>
      <c r="D34" s="28" t="s">
        <v>85</v>
      </c>
      <c r="E34" s="7">
        <f>E35</f>
        <v>11154</v>
      </c>
      <c r="F34" s="7">
        <f t="shared" ref="F34:F35" si="19">F35</f>
        <v>18200</v>
      </c>
      <c r="G34" s="7">
        <f t="shared" ref="G34:I35" si="20">G35</f>
        <v>8000</v>
      </c>
      <c r="H34" s="7">
        <f t="shared" si="20"/>
        <v>8000</v>
      </c>
      <c r="I34" s="7">
        <f t="shared" si="20"/>
        <v>8000</v>
      </c>
    </row>
    <row r="35" spans="1:9" ht="18" customHeight="1" x14ac:dyDescent="0.25">
      <c r="A35" s="111">
        <v>3</v>
      </c>
      <c r="B35" s="112"/>
      <c r="C35" s="113"/>
      <c r="D35" s="22" t="s">
        <v>6</v>
      </c>
      <c r="E35" s="7">
        <f>E36</f>
        <v>11154</v>
      </c>
      <c r="F35" s="7">
        <f t="shared" si="19"/>
        <v>18200</v>
      </c>
      <c r="G35" s="7">
        <f t="shared" si="20"/>
        <v>8000</v>
      </c>
      <c r="H35" s="7">
        <f t="shared" si="20"/>
        <v>8000</v>
      </c>
      <c r="I35" s="7">
        <f t="shared" si="20"/>
        <v>8000</v>
      </c>
    </row>
    <row r="36" spans="1:9" ht="18" customHeight="1" x14ac:dyDescent="0.25">
      <c r="A36" s="114">
        <v>32</v>
      </c>
      <c r="B36" s="115"/>
      <c r="C36" s="116"/>
      <c r="D36" s="22" t="s">
        <v>16</v>
      </c>
      <c r="E36" s="7">
        <v>11154</v>
      </c>
      <c r="F36" s="8">
        <v>18200</v>
      </c>
      <c r="G36" s="8">
        <v>8000</v>
      </c>
      <c r="H36" s="8">
        <v>8000</v>
      </c>
      <c r="I36" s="8">
        <v>8000</v>
      </c>
    </row>
    <row r="37" spans="1:9" ht="18" customHeight="1" x14ac:dyDescent="0.25">
      <c r="A37" s="108" t="s">
        <v>83</v>
      </c>
      <c r="B37" s="109"/>
      <c r="C37" s="110"/>
      <c r="D37" s="28" t="s">
        <v>86</v>
      </c>
      <c r="E37" s="7">
        <f>E38</f>
        <v>5070</v>
      </c>
      <c r="F37" s="7">
        <f t="shared" ref="F37:F38" si="21">F38</f>
        <v>1120</v>
      </c>
      <c r="G37" s="7">
        <f t="shared" ref="G37:I38" si="22">G38</f>
        <v>0</v>
      </c>
      <c r="H37" s="7">
        <f t="shared" si="22"/>
        <v>0</v>
      </c>
      <c r="I37" s="7">
        <f t="shared" si="22"/>
        <v>0</v>
      </c>
    </row>
    <row r="38" spans="1:9" ht="18" customHeight="1" x14ac:dyDescent="0.25">
      <c r="A38" s="111">
        <v>3</v>
      </c>
      <c r="B38" s="112"/>
      <c r="C38" s="113"/>
      <c r="D38" s="22" t="s">
        <v>6</v>
      </c>
      <c r="E38" s="7">
        <f>E39</f>
        <v>5070</v>
      </c>
      <c r="F38" s="7">
        <f t="shared" si="21"/>
        <v>1120</v>
      </c>
      <c r="G38" s="7">
        <f t="shared" si="22"/>
        <v>0</v>
      </c>
      <c r="H38" s="7">
        <f t="shared" si="22"/>
        <v>0</v>
      </c>
      <c r="I38" s="7">
        <f t="shared" si="22"/>
        <v>0</v>
      </c>
    </row>
    <row r="39" spans="1:9" ht="18" customHeight="1" x14ac:dyDescent="0.25">
      <c r="A39" s="114">
        <v>32</v>
      </c>
      <c r="B39" s="115"/>
      <c r="C39" s="116"/>
      <c r="D39" s="22" t="s">
        <v>16</v>
      </c>
      <c r="E39" s="7">
        <v>5070</v>
      </c>
      <c r="F39" s="8">
        <v>1120</v>
      </c>
      <c r="G39" s="8">
        <v>0</v>
      </c>
      <c r="H39" s="8">
        <v>0</v>
      </c>
      <c r="I39" s="8">
        <v>0</v>
      </c>
    </row>
    <row r="40" spans="1:9" ht="18.75" customHeight="1" x14ac:dyDescent="0.25">
      <c r="A40" s="117" t="s">
        <v>94</v>
      </c>
      <c r="B40" s="118"/>
      <c r="C40" s="119"/>
      <c r="D40" s="23" t="s">
        <v>118</v>
      </c>
      <c r="E40" s="76">
        <f>E41+E44</f>
        <v>4691</v>
      </c>
      <c r="F40" s="76">
        <f t="shared" ref="F40:G40" si="23">F41+F44</f>
        <v>26650</v>
      </c>
      <c r="G40" s="76">
        <f t="shared" si="23"/>
        <v>43000</v>
      </c>
      <c r="H40" s="76">
        <f t="shared" ref="H40:I40" si="24">H41+H44</f>
        <v>27000</v>
      </c>
      <c r="I40" s="76">
        <f t="shared" si="24"/>
        <v>27000</v>
      </c>
    </row>
    <row r="41" spans="1:9" ht="18" customHeight="1" x14ac:dyDescent="0.25">
      <c r="A41" s="108" t="s">
        <v>114</v>
      </c>
      <c r="B41" s="109"/>
      <c r="C41" s="110"/>
      <c r="D41" s="28" t="s">
        <v>122</v>
      </c>
      <c r="E41" s="7">
        <f>E42</f>
        <v>4591</v>
      </c>
      <c r="F41" s="7">
        <f t="shared" ref="F41:F42" si="25">F42</f>
        <v>26650</v>
      </c>
      <c r="G41" s="7">
        <f t="shared" ref="G41:I42" si="26">G42</f>
        <v>43000</v>
      </c>
      <c r="H41" s="7">
        <f t="shared" si="26"/>
        <v>27000</v>
      </c>
      <c r="I41" s="7">
        <f t="shared" si="26"/>
        <v>27000</v>
      </c>
    </row>
    <row r="42" spans="1:9" ht="18" customHeight="1" x14ac:dyDescent="0.25">
      <c r="A42" s="111">
        <v>4</v>
      </c>
      <c r="B42" s="112"/>
      <c r="C42" s="113"/>
      <c r="D42" s="22" t="s">
        <v>95</v>
      </c>
      <c r="E42" s="7">
        <f>E43</f>
        <v>4591</v>
      </c>
      <c r="F42" s="7">
        <f t="shared" si="25"/>
        <v>26650</v>
      </c>
      <c r="G42" s="7">
        <f t="shared" si="26"/>
        <v>43000</v>
      </c>
      <c r="H42" s="7">
        <f t="shared" si="26"/>
        <v>27000</v>
      </c>
      <c r="I42" s="7">
        <f t="shared" si="26"/>
        <v>27000</v>
      </c>
    </row>
    <row r="43" spans="1:9" ht="18" customHeight="1" x14ac:dyDescent="0.25">
      <c r="A43" s="114">
        <v>42</v>
      </c>
      <c r="B43" s="115"/>
      <c r="C43" s="116"/>
      <c r="D43" s="22" t="s">
        <v>96</v>
      </c>
      <c r="E43" s="7">
        <v>4591</v>
      </c>
      <c r="F43" s="8">
        <v>26650</v>
      </c>
      <c r="G43" s="8">
        <v>43000</v>
      </c>
      <c r="H43" s="8">
        <v>27000</v>
      </c>
      <c r="I43" s="8">
        <v>27000</v>
      </c>
    </row>
    <row r="44" spans="1:9" ht="18" customHeight="1" x14ac:dyDescent="0.25">
      <c r="A44" s="108" t="s">
        <v>116</v>
      </c>
      <c r="B44" s="109"/>
      <c r="C44" s="110"/>
      <c r="D44" s="28" t="s">
        <v>85</v>
      </c>
      <c r="E44" s="7">
        <f>E45</f>
        <v>100</v>
      </c>
      <c r="F44" s="7">
        <f t="shared" ref="F44:F45" si="27">F45</f>
        <v>0</v>
      </c>
      <c r="G44" s="7">
        <f t="shared" ref="G44:I45" si="28">G45</f>
        <v>0</v>
      </c>
      <c r="H44" s="7">
        <f t="shared" si="28"/>
        <v>0</v>
      </c>
      <c r="I44" s="7">
        <f t="shared" si="28"/>
        <v>0</v>
      </c>
    </row>
    <row r="45" spans="1:9" ht="18" customHeight="1" x14ac:dyDescent="0.25">
      <c r="A45" s="111">
        <v>4</v>
      </c>
      <c r="B45" s="112"/>
      <c r="C45" s="113"/>
      <c r="D45" s="22" t="s">
        <v>95</v>
      </c>
      <c r="E45" s="7">
        <f>E46</f>
        <v>100</v>
      </c>
      <c r="F45" s="7">
        <f t="shared" si="27"/>
        <v>0</v>
      </c>
      <c r="G45" s="7">
        <f t="shared" si="28"/>
        <v>0</v>
      </c>
      <c r="H45" s="7">
        <f t="shared" si="28"/>
        <v>0</v>
      </c>
      <c r="I45" s="7">
        <f t="shared" si="28"/>
        <v>0</v>
      </c>
    </row>
    <row r="46" spans="1:9" ht="18" customHeight="1" x14ac:dyDescent="0.25">
      <c r="A46" s="114">
        <v>42</v>
      </c>
      <c r="B46" s="115"/>
      <c r="C46" s="116"/>
      <c r="D46" s="22" t="s">
        <v>96</v>
      </c>
      <c r="E46" s="7">
        <v>100</v>
      </c>
      <c r="F46" s="8">
        <v>0</v>
      </c>
      <c r="G46" s="8">
        <v>0</v>
      </c>
      <c r="H46" s="8">
        <v>0</v>
      </c>
      <c r="I46" s="8">
        <v>0</v>
      </c>
    </row>
    <row r="47" spans="1:9" ht="25.5" customHeight="1" x14ac:dyDescent="0.25">
      <c r="A47" s="117" t="s">
        <v>100</v>
      </c>
      <c r="B47" s="118"/>
      <c r="C47" s="119"/>
      <c r="D47" s="23" t="s">
        <v>97</v>
      </c>
      <c r="E47" s="76">
        <f>E48</f>
        <v>73877</v>
      </c>
      <c r="F47" s="76">
        <f t="shared" ref="F47:I47" si="29">F48</f>
        <v>93093</v>
      </c>
      <c r="G47" s="76">
        <f t="shared" si="29"/>
        <v>0</v>
      </c>
      <c r="H47" s="76">
        <f t="shared" si="29"/>
        <v>0</v>
      </c>
      <c r="I47" s="76">
        <f t="shared" si="29"/>
        <v>0</v>
      </c>
    </row>
    <row r="48" spans="1:9" ht="15" customHeight="1" x14ac:dyDescent="0.25">
      <c r="A48" s="108" t="s">
        <v>82</v>
      </c>
      <c r="B48" s="109"/>
      <c r="C48" s="110"/>
      <c r="D48" s="28" t="s">
        <v>84</v>
      </c>
      <c r="E48" s="7">
        <f>E49</f>
        <v>73877</v>
      </c>
      <c r="F48" s="7">
        <f t="shared" ref="F48" si="30">F49</f>
        <v>93093</v>
      </c>
      <c r="G48" s="7">
        <f t="shared" ref="G48:I48" si="31">G49</f>
        <v>0</v>
      </c>
      <c r="H48" s="7">
        <f t="shared" si="31"/>
        <v>0</v>
      </c>
      <c r="I48" s="7">
        <f t="shared" si="31"/>
        <v>0</v>
      </c>
    </row>
    <row r="49" spans="1:9" ht="15" customHeight="1" x14ac:dyDescent="0.25">
      <c r="A49" s="111">
        <v>3</v>
      </c>
      <c r="B49" s="112"/>
      <c r="C49" s="113"/>
      <c r="D49" s="22" t="s">
        <v>6</v>
      </c>
      <c r="E49" s="7">
        <f>E50+E51+E52</f>
        <v>73877</v>
      </c>
      <c r="F49" s="7">
        <f>F50+F51+F52</f>
        <v>93093</v>
      </c>
      <c r="G49" s="7">
        <f>G50+G51+G52</f>
        <v>0</v>
      </c>
      <c r="H49" s="7">
        <f t="shared" ref="H49:I49" si="32">H50+H51+H52</f>
        <v>0</v>
      </c>
      <c r="I49" s="7">
        <f t="shared" si="32"/>
        <v>0</v>
      </c>
    </row>
    <row r="50" spans="1:9" ht="15" customHeight="1" x14ac:dyDescent="0.25">
      <c r="A50" s="114">
        <v>31</v>
      </c>
      <c r="B50" s="115"/>
      <c r="C50" s="116"/>
      <c r="D50" s="22" t="s">
        <v>7</v>
      </c>
      <c r="E50" s="7"/>
      <c r="F50" s="8">
        <v>0</v>
      </c>
      <c r="G50" s="8">
        <v>0</v>
      </c>
      <c r="H50" s="8">
        <v>0</v>
      </c>
      <c r="I50" s="8">
        <v>0</v>
      </c>
    </row>
    <row r="51" spans="1:9" ht="15" customHeight="1" x14ac:dyDescent="0.25">
      <c r="A51" s="69">
        <v>32</v>
      </c>
      <c r="B51" s="70"/>
      <c r="C51" s="71"/>
      <c r="D51" s="22" t="s">
        <v>16</v>
      </c>
      <c r="E51" s="7">
        <v>14472</v>
      </c>
      <c r="F51" s="8">
        <v>30000</v>
      </c>
      <c r="G51" s="8">
        <v>0</v>
      </c>
      <c r="H51" s="8">
        <v>0</v>
      </c>
      <c r="I51" s="8">
        <v>0</v>
      </c>
    </row>
    <row r="52" spans="1:9" ht="15" customHeight="1" x14ac:dyDescent="0.25">
      <c r="A52" s="69">
        <v>36</v>
      </c>
      <c r="B52" s="70"/>
      <c r="C52" s="71"/>
      <c r="D52" s="22" t="s">
        <v>98</v>
      </c>
      <c r="E52" s="7">
        <v>59405</v>
      </c>
      <c r="F52" s="8">
        <v>63093</v>
      </c>
      <c r="G52" s="8">
        <v>0</v>
      </c>
      <c r="H52" s="8">
        <v>0</v>
      </c>
      <c r="I52" s="8">
        <v>0</v>
      </c>
    </row>
    <row r="53" spans="1:9" ht="27" customHeight="1" x14ac:dyDescent="0.25">
      <c r="A53" s="117" t="s">
        <v>102</v>
      </c>
      <c r="B53" s="118"/>
      <c r="C53" s="119"/>
      <c r="D53" s="23" t="s">
        <v>101</v>
      </c>
      <c r="E53" s="76">
        <f>E54</f>
        <v>36250</v>
      </c>
      <c r="F53" s="76">
        <f t="shared" ref="F53:I53" si="33">F54</f>
        <v>0</v>
      </c>
      <c r="G53" s="76">
        <f t="shared" si="33"/>
        <v>0</v>
      </c>
      <c r="H53" s="76">
        <f t="shared" si="33"/>
        <v>0</v>
      </c>
      <c r="I53" s="76">
        <f t="shared" si="33"/>
        <v>0</v>
      </c>
    </row>
    <row r="54" spans="1:9" ht="18" customHeight="1" x14ac:dyDescent="0.25">
      <c r="A54" s="108" t="s">
        <v>114</v>
      </c>
      <c r="B54" s="109"/>
      <c r="C54" s="110"/>
      <c r="D54" s="28" t="s">
        <v>122</v>
      </c>
      <c r="E54" s="7">
        <f>E55+E57</f>
        <v>36250</v>
      </c>
      <c r="F54" s="7">
        <f t="shared" ref="F54:H54" si="34">F55+F57</f>
        <v>0</v>
      </c>
      <c r="G54" s="7">
        <f t="shared" si="34"/>
        <v>0</v>
      </c>
      <c r="H54" s="7">
        <f t="shared" si="34"/>
        <v>0</v>
      </c>
      <c r="I54" s="7">
        <f t="shared" ref="I54" si="35">I55+I57</f>
        <v>0</v>
      </c>
    </row>
    <row r="55" spans="1:9" x14ac:dyDescent="0.25">
      <c r="A55" s="111">
        <v>3</v>
      </c>
      <c r="B55" s="112"/>
      <c r="C55" s="113"/>
      <c r="D55" s="22" t="s">
        <v>6</v>
      </c>
      <c r="E55" s="7">
        <f>E56</f>
        <v>36250</v>
      </c>
      <c r="F55" s="7">
        <f t="shared" ref="F55:I55" si="36">F56</f>
        <v>0</v>
      </c>
      <c r="G55" s="7">
        <f t="shared" si="36"/>
        <v>0</v>
      </c>
      <c r="H55" s="7">
        <f t="shared" si="36"/>
        <v>0</v>
      </c>
      <c r="I55" s="7">
        <f t="shared" si="36"/>
        <v>0</v>
      </c>
    </row>
    <row r="56" spans="1:9" x14ac:dyDescent="0.25">
      <c r="A56" s="69">
        <v>32</v>
      </c>
      <c r="B56" s="70"/>
      <c r="C56" s="71"/>
      <c r="D56" s="22" t="s">
        <v>16</v>
      </c>
      <c r="E56" s="7">
        <v>36250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5">
      <c r="A57" s="111">
        <v>4</v>
      </c>
      <c r="B57" s="112"/>
      <c r="C57" s="113"/>
      <c r="D57" s="22" t="s">
        <v>95</v>
      </c>
      <c r="E57" s="7">
        <f>E58</f>
        <v>0</v>
      </c>
      <c r="F57" s="7">
        <f t="shared" ref="F57:I57" si="37">F58</f>
        <v>0</v>
      </c>
      <c r="G57" s="7">
        <f t="shared" si="37"/>
        <v>0</v>
      </c>
      <c r="H57" s="7">
        <f t="shared" si="37"/>
        <v>0</v>
      </c>
      <c r="I57" s="7">
        <f t="shared" si="37"/>
        <v>0</v>
      </c>
    </row>
    <row r="58" spans="1:9" x14ac:dyDescent="0.25">
      <c r="A58" s="114">
        <v>42</v>
      </c>
      <c r="B58" s="115"/>
      <c r="C58" s="116"/>
      <c r="D58" s="22" t="s">
        <v>96</v>
      </c>
      <c r="E58" s="7"/>
      <c r="F58" s="8">
        <v>0</v>
      </c>
      <c r="G58" s="8">
        <v>0</v>
      </c>
      <c r="H58" s="8">
        <v>0</v>
      </c>
      <c r="I58" s="8">
        <v>0</v>
      </c>
    </row>
  </sheetData>
  <mergeCells count="50">
    <mergeCell ref="A33:C33"/>
    <mergeCell ref="A41:C41"/>
    <mergeCell ref="A42:C42"/>
    <mergeCell ref="A43:C43"/>
    <mergeCell ref="A35:C35"/>
    <mergeCell ref="A27:C27"/>
    <mergeCell ref="A28:C28"/>
    <mergeCell ref="A29:C29"/>
    <mergeCell ref="A30:C30"/>
    <mergeCell ref="A36:C36"/>
    <mergeCell ref="A37:C37"/>
    <mergeCell ref="A38:C38"/>
    <mergeCell ref="A39:C39"/>
    <mergeCell ref="A40:C40"/>
    <mergeCell ref="A34:C34"/>
    <mergeCell ref="A31:C31"/>
    <mergeCell ref="A32:C32"/>
    <mergeCell ref="A6:C6"/>
    <mergeCell ref="A8:C8"/>
    <mergeCell ref="A9:C9"/>
    <mergeCell ref="A3:I3"/>
    <mergeCell ref="A1:I1"/>
    <mergeCell ref="A4:I4"/>
    <mergeCell ref="A23:C23"/>
    <mergeCell ref="A24:C24"/>
    <mergeCell ref="A25:C25"/>
    <mergeCell ref="A26:C26"/>
    <mergeCell ref="A10:C10"/>
    <mergeCell ref="A18:C18"/>
    <mergeCell ref="A19:C19"/>
    <mergeCell ref="A20:C20"/>
    <mergeCell ref="A11:C11"/>
    <mergeCell ref="A13:C13"/>
    <mergeCell ref="A14:C14"/>
    <mergeCell ref="A15:C15"/>
    <mergeCell ref="A16:C16"/>
    <mergeCell ref="A17:C17"/>
    <mergeCell ref="A12:C12"/>
    <mergeCell ref="A44:C44"/>
    <mergeCell ref="A45:C45"/>
    <mergeCell ref="A47:C47"/>
    <mergeCell ref="A54:C54"/>
    <mergeCell ref="A55:C55"/>
    <mergeCell ref="A57:C57"/>
    <mergeCell ref="A58:C58"/>
    <mergeCell ref="A46:C46"/>
    <mergeCell ref="A48:C48"/>
    <mergeCell ref="A49:C49"/>
    <mergeCell ref="A50:C50"/>
    <mergeCell ref="A53:C53"/>
  </mergeCells>
  <pageMargins left="0.7" right="0.7" top="0.75" bottom="0.75" header="0.3" footer="0.3"/>
  <pageSetup paperSize="9" scale="49" orientation="landscape" r:id="rId1"/>
  <ignoredErrors>
    <ignoredError sqref="E54 F54:G5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Račun financiranja po izvorima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Sanda Lutman Poropat</cp:lastModifiedBy>
  <cp:lastPrinted>2025-10-24T06:42:04Z</cp:lastPrinted>
  <dcterms:created xsi:type="dcterms:W3CDTF">2022-08-12T12:51:27Z</dcterms:created>
  <dcterms:modified xsi:type="dcterms:W3CDTF">2025-10-24T06:42:30Z</dcterms:modified>
</cp:coreProperties>
</file>